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lsx" ContentType="application/vnd.openxmlformats-officedocument.spreadsheetml.sheet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256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지환\1. 계약\15. '26년 기지 네트워크 개선사업(리스, 구매)\5. 공고문\"/>
    </mc:Choice>
  </mc:AlternateContent>
  <x:bookViews>
    <x:workbookView xWindow="0" yWindow="0" windowWidth="4294939905" windowHeight="11745" tabRatio="907" firstSheet="4"/>
  </x:bookViews>
  <x:sheets>
    <x:sheet name="총괄" sheetId="1" r:id="rId4"/>
    <x:sheet name="집계표" sheetId="2" r:id="rId5"/>
    <x:sheet name="내역-국방망" sheetId="3" r:id="rId6"/>
    <x:sheet name="내역-센서망" sheetId="4" r:id="rId7"/>
    <x:sheet name="VXXXXXXX" sheetId="5" state="hidden" r:id="rId8"/>
    <x:sheet name="ECSYSTEM" sheetId="6" state="hidden" r:id="rId9"/>
    <x:sheet name="ECSYSTEM_2" sheetId="7" state="hidden" r:id="rId10"/>
    <x:sheet name="ECSYSTEM_3" sheetId="8" state="hidden" r:id="rId11"/>
    <x:sheet name="단가(물품)" sheetId="9" r:id="rId12"/>
    <x:sheet name="원가" sheetId="10" r:id="rId13"/>
    <x:sheet name="집계" sheetId="11" r:id="rId14"/>
    <x:sheet name="내역" sheetId="12" r:id="rId15"/>
    <x:sheet name="소요량" sheetId="13" r:id="rId16"/>
    <x:sheet name="목록" sheetId="14" r:id="rId17"/>
    <x:sheet name="일위" sheetId="15" r:id="rId18"/>
    <x:sheet name="단가" sheetId="16" r:id="rId19"/>
    <x:sheet name="경비" sheetId="17" r:id="rId20"/>
    <x:sheet name="산재" sheetId="18" r:id="rId21"/>
    <x:sheet name="고용" sheetId="19" r:id="rId22"/>
    <x:sheet name="석면피해" sheetId="20" r:id="rId23"/>
    <x:sheet name="임금채권" sheetId="21" r:id="rId24"/>
    <x:sheet name="일반" sheetId="22" r:id="rId25"/>
    <x:sheet name="이윤" sheetId="23" r:id="rId26"/>
    <x:sheet name="공사노임" sheetId="24" r:id="rId27"/>
  </x:sheets>
  <x:externalReferences>
    <x:externalReference r:id="rId28"/>
  </x:externalReferences>
  <x:definedNames>
    <x:definedName name="_________________ju8">{"'광피스표'!$A$3:$N$54"}</x:definedName>
    <x:definedName name="________________ju8">{"'광피스표'!$A$3:$N$54"}</x:definedName>
    <x:definedName name="______________ju8">{"'광피스표'!$A$3:$N$54"}</x:definedName>
    <x:definedName name="____________ju8">{"'광피스표'!$A$3:$N$54"}</x:definedName>
    <x:definedName name="___________ju8">{"'광피스표'!$A$3:$N$54"}</x:definedName>
    <x:definedName name="__________ju8">{"'광피스표'!$A$3:$N$54"}</x:definedName>
    <x:definedName name="_________ju8">{"'광피스표'!$A$3:$N$54"}</x:definedName>
    <x:definedName name="________ju8">{"'광피스표'!$A$3:$N$54"}</x:definedName>
    <x:definedName name="________q45">{"'용역비'!$A$4:$C$8"}</x:definedName>
    <x:definedName name="_______ju8">{"'광피스표'!$A$3:$N$54"}</x:definedName>
    <x:definedName name="_______q45">{"'용역비'!$A$4:$C$8"}</x:definedName>
    <x:definedName name="______ju8">{"'광피스표'!$A$3:$N$54"}</x:definedName>
    <x:definedName name="______q45">{"'용역비'!$A$4:$C$8"}</x:definedName>
    <x:definedName name="_____ju8">{"'광피스표'!$A$3:$N$54"}</x:definedName>
    <x:definedName name="_____q45">{"'용역비'!$A$4:$C$8"}</x:definedName>
    <x:definedName name="____ju8">{"'광피스표'!$A$3:$N$54"}</x:definedName>
    <x:definedName name="____q45">{"'용역비'!$A$4:$C$8"}</x:definedName>
    <x:definedName name="___ju8">{"'광피스표'!$A$3:$N$54"}</x:definedName>
    <x:definedName name="___q45">{"'용역비'!$A$4:$C$8"}</x:definedName>
    <x:definedName name="__IntlFixup">TRUE</x:definedName>
    <x:definedName name="__ju8">{"'광피스표'!$A$3:$N$54"}</x:definedName>
    <x:definedName name="__q45">{"'용역비'!$A$4:$C$8"}</x:definedName>
    <x:definedName name="__tt1">"tt1"</x:definedName>
    <x:definedName name="_10q45_">{"'용역비'!$A$4:$C$8"}</x:definedName>
    <x:definedName name="_12q45_">{"'용역비'!$A$4:$C$8"}</x:definedName>
    <x:definedName name="_13q45_">{"'용역비'!$A$4:$C$8"}</x:definedName>
    <x:definedName name="_15q45_">{"'용역비'!$A$4:$C$8"}</x:definedName>
    <x:definedName name="_17q45_">{"'용역비'!$A$4:$C$8"}</x:definedName>
    <x:definedName name="_19q45_">{"'용역비'!$A$4:$C$8"}</x:definedName>
    <x:definedName name="_1q45_">{"'용역비'!$A$4:$C$8"}</x:definedName>
    <x:definedName name="_20q45_">{"'용역비'!$A$4:$C$8"}</x:definedName>
    <x:definedName name="_21q45_">{"'용역비'!$A$4:$C$8"}</x:definedName>
    <x:definedName name="_23q45_">{"'용역비'!$A$4:$C$8"}</x:definedName>
    <x:definedName name="_24q45_">{"'용역비'!$A$4:$C$8"}</x:definedName>
    <x:definedName name="_26q45_">{"'용역비'!$A$4:$C$8"}</x:definedName>
    <x:definedName name="_2q45_">{"'용역비'!$A$4:$C$8"}</x:definedName>
    <x:definedName name="_37q45_">{"'용역비'!$A$4:$C$8"}</x:definedName>
    <x:definedName name="_3q45_">{"'용역비'!$A$4:$C$8"}</x:definedName>
    <x:definedName name="_4q45_">{"'용역비'!$A$4:$C$8"}</x:definedName>
    <x:definedName name="_5q45_">{"'용역비'!$A$4:$C$8"}</x:definedName>
    <x:definedName name="_8q45_">{"'용역비'!$A$4:$C$8"}</x:definedName>
    <x:definedName name="_xlnm._FilterDatabase" localSheetId="11" hidden="1">내역!$A$1:$Q$54</x:definedName>
    <x:definedName name="_xlnm._FilterDatabase" localSheetId="15" hidden="1">단가!$A$6:$J$38</x:definedName>
    <x:definedName name="_xlnm._FilterDatabase" localSheetId="13" hidden="1">목록!$A$1:$O$7</x:definedName>
    <x:definedName name="_xlnm._FilterDatabase" localSheetId="12" hidden="1">소요량!$A$1:$N$50</x:definedName>
    <x:definedName name="_xlnm._FilterDatabase" localSheetId="14" hidden="1">일위!$A$1:$R$689</x:definedName>
    <x:definedName name="_ju8">{"'광피스표'!$A$3:$N$54"}</x:definedName>
    <x:definedName name="_Order1">255</x:definedName>
    <x:definedName name="_Order2">255</x:definedName>
    <x:definedName name="_q45">{"'용역비'!$A$4:$C$8"}</x:definedName>
    <x:definedName name="_Regression_Int">1</x:definedName>
    <x:definedName name="_tt1">"tt1"</x:definedName>
    <x:definedName name="AAAAAAAAAAAAAAAAAAAAAAAAAAAAAAAAA">{0}</x:definedName>
    <x:definedName name="abc">{"'자리배치도'!$AG$1:$CI$28"}</x:definedName>
    <x:definedName name="abcd">{"'자리배치도'!$AG$1:$CI$28"}</x:definedName>
    <x:definedName name="Access_Button">"KT과금거리_지역좌표_970827_거리계산표_List"</x:definedName>
    <x:definedName name="Access_Button1">"물품목_2_제품테이블_List"</x:definedName>
    <x:definedName name="Access_Button2">"물품목_2_제품테이블_List"</x:definedName>
    <x:definedName name="Access_Button3">"카드발송_카드발송_List1"</x:definedName>
    <x:definedName name="Access_Button4">"업체현황_카드발송_List"</x:definedName>
    <x:definedName name="AccessDatabase">"D:\공무jaje\98년품의-수불\98146.mdb"</x:definedName>
    <x:definedName name="adf" localSheetId="19">BLCH</x:definedName>
    <x:definedName name="adf" localSheetId="20">BLCH</x:definedName>
    <x:definedName name="adf">BLCH</x:definedName>
    <x:definedName name="ahffk">{"'용역비'!$A$4:$C$8"}</x:definedName>
    <x:definedName name="anscount">1</x:definedName>
    <x:definedName name="AS2DocOpenMode">"AS2DocumentBrowse"</x:definedName>
    <x:definedName name="cgmh" localSheetId="15">{"'용역비'!$A$4:$C$8"}</x:definedName>
    <x:definedName name="cgmh">{"'용역비'!$A$4:$C$8"}</x:definedName>
    <x:definedName name="CV">{"'광피스표'!$A$3:$N$54"}</x:definedName>
    <x:definedName name="dfasfdasfdasfasd">{"'산출근거'!$B$4:$D$8"}</x:definedName>
    <x:definedName name="dgf">{"'산출근거'!$B$4:$D$8"}</x:definedName>
    <x:definedName name="dhj" localSheetId="15">{"'용역비'!$A$4:$C$8"}</x:definedName>
    <x:definedName name="dhj">{"'용역비'!$A$4:$C$8"}</x:definedName>
    <x:definedName name="DLD">{"'산출근거'!$B$4:$D$8"}</x:definedName>
    <x:definedName name="DW" localSheetId="15">{"'용역비'!$A$4:$C$8"}</x:definedName>
    <x:definedName name="DW">{"'용역비'!$A$4:$C$8"}</x:definedName>
    <x:definedName name="eeeeeee">{"'자리배치도'!$AG$1:$CI$28"}</x:definedName>
    <x:definedName name="EFG" localSheetId="15">{"'용역비'!$A$4:$C$8"}</x:definedName>
    <x:definedName name="EFG">{"'용역비'!$A$4:$C$8"}</x:definedName>
    <x:definedName name="EGE" localSheetId="15">{"'용역비'!$A$4:$C$8"}</x:definedName>
    <x:definedName name="EGE">{"'용역비'!$A$4:$C$8"}</x:definedName>
    <x:definedName name="ej">{"'용역비'!$A$4:$C$8"}</x:definedName>
    <x:definedName name="ertyertye" localSheetId="15">{"'용역비'!$A$4:$C$8"}</x:definedName>
    <x:definedName name="ertyertye">{"'용역비'!$A$4:$C$8"}</x:definedName>
    <x:definedName name="ETYETY" localSheetId="15">{"'용역비'!$A$4:$C$8"}</x:definedName>
    <x:definedName name="ETYETY">{"'용역비'!$A$4:$C$8"}</x:definedName>
    <x:definedName name="etyj" localSheetId="15">{"'용역비'!$A$4:$C$8"}</x:definedName>
    <x:definedName name="etyj">{"'용역비'!$A$4:$C$8"}</x:definedName>
    <x:definedName name="etyjj" localSheetId="15">{"'용역비'!$A$4:$C$8"}</x:definedName>
    <x:definedName name="etyjj">{"'용역비'!$A$4:$C$8"}</x:definedName>
    <x:definedName name="ETYJTYJ" localSheetId="15">{"'용역비'!$A$4:$C$8"}</x:definedName>
    <x:definedName name="ETYJTYJ">{"'용역비'!$A$4:$C$8"}</x:definedName>
    <x:definedName name="ewrertr4">{"'자리배치도'!$AG$1:$CI$28"}</x:definedName>
    <x:definedName name="FFFF" localSheetId="19">BlankMacro1</x:definedName>
    <x:definedName name="FFFF" localSheetId="20">BlankMacro1</x:definedName>
    <x:definedName name="FFFF">BlankMacro1</x:definedName>
    <x:definedName name="FK" localSheetId="15">{"'용역비'!$A$4:$C$8"}</x:definedName>
    <x:definedName name="FK">{"'용역비'!$A$4:$C$8"}</x:definedName>
    <x:definedName name="GHJJ">{"'광피스표'!$A$3:$N$54"}</x:definedName>
    <x:definedName name="HSR" localSheetId="15">{"'용역비'!$A$4:$C$8"}</x:definedName>
    <x:definedName name="HSR">{"'용역비'!$A$4:$C$8"}</x:definedName>
    <x:definedName name="HTML_CodePage">949</x:definedName>
    <x:definedName name="HTML_Control" localSheetId="15">{"'용역비'!$A$4:$C$8"}</x:definedName>
    <x:definedName name="HTML_Control">{"'용역비'!$A$4:$C$8"}</x:definedName>
    <x:definedName name="HTML_Description">""</x:definedName>
    <x:definedName name="HTML_Email">""</x:definedName>
    <x:definedName name="HTML_Header">"용역비"</x:definedName>
    <x:definedName name="HTML_LastUpdate">"99-07-01"</x:definedName>
    <x:definedName name="HTML_LineAfter">FALSE</x:definedName>
    <x:definedName name="HTML_LineBefore">FALSE</x:definedName>
    <x:definedName name="HTML_Name">"전산실"</x:definedName>
    <x:definedName name="HTML_OBDlg2">TRUE</x:definedName>
    <x:definedName name="HTML_OBDlg4">TRUE</x:definedName>
    <x:definedName name="HTML_OS">0</x:definedName>
    <x:definedName name="HTML_PathFile">"C:\My Documents\MyHTML.htm"</x:definedName>
    <x:definedName name="HTML_Title">"전체금액"</x:definedName>
    <x:definedName name="HTML1_10">"Marihan@hitel.kol.co.kr"</x:definedName>
    <x:definedName name="HTML1_11">1</x:definedName>
    <x:definedName name="HTML1_2">1</x:definedName>
    <x:definedName name="HTML1_3">"엑셀 프로젝트"</x:definedName>
    <x:definedName name="HTML1_4">"인터넷 어시스턴트"</x:definedName>
    <x:definedName name="HTML1_6">1</x:definedName>
    <x:definedName name="HTML1_7">1</x:definedName>
    <x:definedName name="HTML1_8">"97-10-09"</x:definedName>
    <x:definedName name="HTML1_9">"김종완/어린왕자"</x:definedName>
    <x:definedName name="HTMLCount">1</x:definedName>
    <x:definedName name="HW실행">{"'용역비'!$A$4:$C$8"}</x:definedName>
    <x:definedName name="I">{"'용역비'!$A$4:$C$8"}</x:definedName>
    <x:definedName name="II">{"'용역비'!$A$4:$C$8"}</x:definedName>
    <x:definedName name="IIII" localSheetId="15">{"'용역비'!$A$4:$C$8"}</x:definedName>
    <x:definedName name="IIII">{"'용역비'!$A$4:$C$8"}</x:definedName>
    <x:definedName name="IIIII" localSheetId="15">{"'용역비'!$A$4:$C$8"}</x:definedName>
    <x:definedName name="IIIII">{"'용역비'!$A$4:$C$8"}</x:definedName>
    <x:definedName name="IJ">{"'광피스표'!$A$3:$N$54"}</x:definedName>
    <x:definedName name="IJYGUY">{"'용역비'!$A$4:$C$8"}</x:definedName>
    <x:definedName name="IOI" localSheetId="15">{"'용역비'!$A$4:$C$8"}</x:definedName>
    <x:definedName name="IOI">{"'용역비'!$A$4:$C$8"}</x:definedName>
    <x:definedName name="JH">{"'광피스표'!$A$3:$N$54"}</x:definedName>
    <x:definedName name="juy">{"'광피스표'!$A$3:$N$54"}</x:definedName>
    <x:definedName name="KB">{"'광피스표'!$A$3:$N$54"}</x:definedName>
    <x:definedName name="li" localSheetId="15">{"'용역비'!$A$4:$C$8"}</x:definedName>
    <x:definedName name="li">{"'용역비'!$A$4:$C$8"}</x:definedName>
    <x:definedName name="lo">{"'광피스표'!$A$3:$N$54"}</x:definedName>
    <x:definedName name="OIL" localSheetId="15">{"'용역비'!$A$4:$C$8"}</x:definedName>
    <x:definedName name="OIL">{"'용역비'!$A$4:$C$8"}</x:definedName>
    <x:definedName name="oooooo">{"'자리배치도'!$AG$1:$CI$28"}</x:definedName>
    <x:definedName name="ppppp">{"'자리배치도'!$AG$1:$CI$28"}</x:definedName>
    <x:definedName name="q234562456" localSheetId="15">{"'용역비'!$A$4:$C$8"}</x:definedName>
    <x:definedName name="q234562456">{"'용역비'!$A$4:$C$8"}</x:definedName>
    <x:definedName name="qcgdd">{0}</x:definedName>
    <x:definedName name="qk">{"'자리배치도'!$AG$1:$CI$28"}</x:definedName>
    <x:definedName name="qsade">{"'용역비'!$A$4:$C$8"}</x:definedName>
    <x:definedName name="qu" localSheetId="19">BlankMacro1</x:definedName>
    <x:definedName name="qu" localSheetId="20">BlankMacro1</x:definedName>
    <x:definedName name="qu">BlankMacro1</x:definedName>
    <x:definedName name="qyk" localSheetId="15">{"'용역비'!$A$4:$C$8"}</x:definedName>
    <x:definedName name="qyk">{"'용역비'!$A$4:$C$8"}</x:definedName>
    <x:definedName name="RH" localSheetId="15">{"'용역비'!$A$4:$C$8"}</x:definedName>
    <x:definedName name="RH">{"'용역비'!$A$4:$C$8"}</x:definedName>
    <x:definedName name="rrrrrr">{"'자리배치도'!$AG$1:$CI$28"}</x:definedName>
    <x:definedName name="RT" localSheetId="15">{"'용역비'!$A$4:$C$8"}</x:definedName>
    <x:definedName name="RT">{"'용역비'!$A$4:$C$8"}</x:definedName>
    <x:definedName name="RTGH" localSheetId="15">{"'용역비'!$A$4:$C$8"}</x:definedName>
    <x:definedName name="RTGH">{"'용역비'!$A$4:$C$8"}</x:definedName>
    <x:definedName name="rty" localSheetId="15">{"'용역비'!$A$4:$C$8"}</x:definedName>
    <x:definedName name="rty">{"'용역비'!$A$4:$C$8"}</x:definedName>
    <x:definedName name="RYUIRYU" localSheetId="15">{"'용역비'!$A$4:$C$8"}</x:definedName>
    <x:definedName name="RYUIRYU">{"'용역비'!$A$4:$C$8"}</x:definedName>
    <x:definedName name="ryuk" localSheetId="15">{"'용역비'!$A$4:$C$8"}</x:definedName>
    <x:definedName name="ryuk">{"'용역비'!$A$4:$C$8"}</x:definedName>
    <x:definedName name="S" localSheetId="19">BlankMacro1</x:definedName>
    <x:definedName name="S" localSheetId="20">BlankMacro1</x:definedName>
    <x:definedName name="S">BlankMacro1</x:definedName>
    <x:definedName name="SAPBEXdnldView">"41JLQUL0YNPVK3OX98UIGJGNP"</x:definedName>
    <x:definedName name="SAPBEXsysID">"BWP"</x:definedName>
    <x:definedName name="SD" localSheetId="15">{"'용역비'!$A$4:$C$8"}</x:definedName>
    <x:definedName name="SD">{"'용역비'!$A$4:$C$8"}</x:definedName>
    <x:definedName name="SDA">{"'광피스표'!$A$3:$N$54"}</x:definedName>
    <x:definedName name="SDAS">{"'Firr(선)'!$AS$1:$AY$62","'Firr(사)'!$AS$1:$AY$62","'Firr(회)'!$AS$1:$AY$62","'Firr(선)'!$L$1:$V$62","'Firr(사)'!$L$1:$V$62","'Firr(회)'!$L$1:$V$62"}</x:definedName>
    <x:definedName name="sdryhj" localSheetId="15">{"'용역비'!$A$4:$C$8"}</x:definedName>
    <x:definedName name="sdryhj">{"'용역비'!$A$4:$C$8"}</x:definedName>
    <x:definedName name="sdsdsdsd">{"'용역비'!$A$4:$C$8"}</x:definedName>
    <x:definedName name="SE" localSheetId="15">{"'용역비'!$A$4:$C$8"}</x:definedName>
    <x:definedName name="SE">{"'용역비'!$A$4:$C$8"}</x:definedName>
    <x:definedName name="solver_cvg">0.001</x:definedName>
    <x:definedName name="solver_drv">1</x:definedName>
    <x:definedName name="solver_est">1</x:definedName>
    <x:definedName name="solver_itr">100</x:definedName>
    <x:definedName name="solver_lin">0</x:definedName>
    <x:definedName name="solver_neg">2</x:definedName>
    <x:definedName name="solver_num">1</x:definedName>
    <x:definedName name="solver_nwt">1</x:definedName>
    <x:definedName name="solver_pre">0.000001</x:definedName>
    <x:definedName name="solver_rel1">1</x:definedName>
    <x:definedName name="solver_rhs1">500000000</x:definedName>
    <x:definedName name="solver_scl">2</x:definedName>
    <x:definedName name="solver_sho">2</x:definedName>
    <x:definedName name="solver_tim">100</x:definedName>
    <x:definedName name="solver_tmp">500000000</x:definedName>
    <x:definedName name="solver_tol">0.05</x:definedName>
    <x:definedName name="solver_typ">1</x:definedName>
    <x:definedName name="solver_val">0</x:definedName>
    <x:definedName name="srth" localSheetId="15">{"'용역비'!$A$4:$C$8"}</x:definedName>
    <x:definedName name="srth">{"'용역비'!$A$4:$C$8"}</x:definedName>
    <x:definedName name="STS" localSheetId="15">{"'용역비'!$A$4:$C$8"}</x:definedName>
    <x:definedName name="STS">{"'용역비'!$A$4:$C$8"}</x:definedName>
    <x:definedName name="TEYJ" localSheetId="15">{"'용역비'!$A$4:$C$8"}</x:definedName>
    <x:definedName name="TEYJ">{"'용역비'!$A$4:$C$8"}</x:definedName>
    <x:definedName name="TFUI" localSheetId="15">{"'용역비'!$A$4:$C$8"}</x:definedName>
    <x:definedName name="TFUI">{"'용역비'!$A$4:$C$8"}</x:definedName>
    <x:definedName name="TODLFJ">{"'별표'!$N$220"}</x:definedName>
    <x:definedName name="tttttt">{"'자리배치도'!$AG$1:$CI$28"}</x:definedName>
    <x:definedName name="tu" localSheetId="15">{"'용역비'!$A$4:$C$8"}</x:definedName>
    <x:definedName name="tu">{"'용역비'!$A$4:$C$8"}</x:definedName>
    <x:definedName name="tuilol" localSheetId="15">{"'용역비'!$A$4:$C$8"}</x:definedName>
    <x:definedName name="tuilol">{"'용역비'!$A$4:$C$8"}</x:definedName>
    <x:definedName name="TUIO" localSheetId="15">{"'용역비'!$A$4:$C$8"}</x:definedName>
    <x:definedName name="TUIO">{"'용역비'!$A$4:$C$8"}</x:definedName>
    <x:definedName name="TUIO.L" localSheetId="15">{"'용역비'!$A$4:$C$8"}</x:definedName>
    <x:definedName name="TUIO.L">{"'용역비'!$A$4:$C$8"}</x:definedName>
    <x:definedName name="TUIOTUI" localSheetId="15">{"'용역비'!$A$4:$C$8"}</x:definedName>
    <x:definedName name="TUIOTUI">{"'용역비'!$A$4:$C$8"}</x:definedName>
    <x:definedName name="TYJ" localSheetId="15">{"'용역비'!$A$4:$C$8"}</x:definedName>
    <x:definedName name="TYJ">{"'용역비'!$A$4:$C$8"}</x:definedName>
    <x:definedName name="tyje" localSheetId="15">{"'용역비'!$A$4:$C$8"}</x:definedName>
    <x:definedName name="tyje">{"'용역비'!$A$4:$C$8"}</x:definedName>
    <x:definedName name="tyjet" localSheetId="15">{"'용역비'!$A$4:$C$8"}</x:definedName>
    <x:definedName name="tyjet">{"'용역비'!$A$4:$C$8"}</x:definedName>
    <x:definedName name="tyu" localSheetId="15">{"'용역비'!$A$4:$C$8"}</x:definedName>
    <x:definedName name="tyu">{"'용역비'!$A$4:$C$8"}</x:definedName>
    <x:definedName name="U">{"'용역비'!$A$4:$C$8"}</x:definedName>
    <x:definedName name="ulo" localSheetId="15">{"'용역비'!$A$4:$C$8"}</x:definedName>
    <x:definedName name="ulo">{"'용역비'!$A$4:$C$8"}</x:definedName>
    <x:definedName name="UTI" localSheetId="15">{"'용역비'!$A$4:$C$8"}</x:definedName>
    <x:definedName name="UTI">{"'용역비'!$A$4:$C$8"}</x:definedName>
    <x:definedName name="UTIOL" localSheetId="15">{"'용역비'!$A$4:$C$8"}</x:definedName>
    <x:definedName name="UTIOL">{"'용역비'!$A$4:$C$8"}</x:definedName>
    <x:definedName name="uu">{"'용역비'!$A$4:$C$8"}</x:definedName>
    <x:definedName name="uuuuuu">{"'자리배치도'!$AG$1:$CI$28"}</x:definedName>
    <x:definedName name="vcc">{"'용역비'!$A$4:$C$8"}</x:definedName>
    <x:definedName name="VV">{"'자리배치도'!$AG$1:$CI$28"}</x:definedName>
    <x:definedName name="VVV" localSheetId="19">BlankMacro1</x:definedName>
    <x:definedName name="VVV" localSheetId="20">BlankMacro1</x:definedName>
    <x:definedName name="VVV">BlankMacro1</x:definedName>
    <x:definedName name="w2e3">{"'광피스표'!$A$3:$N$54"}</x:definedName>
    <x:definedName name="wkrdjqqntksanf">{"'용역비'!$A$4:$C$8"}</x:definedName>
    <x:definedName name="wrty" localSheetId="15">{"'용역비'!$A$4:$C$8"}</x:definedName>
    <x:definedName name="wrty">{"'용역비'!$A$4:$C$8"}</x:definedName>
    <x:definedName name="wrtyrtyrt" localSheetId="15">{"'용역비'!$A$4:$C$8"}</x:definedName>
    <x:definedName name="wrtyrtyrt">{"'용역비'!$A$4:$C$8"}</x:definedName>
    <x:definedName name="wrtywrtywr" localSheetId="15">{"'용역비'!$A$4:$C$8"}</x:definedName>
    <x:definedName name="wrtywrtywr">{"'용역비'!$A$4:$C$8"}</x:definedName>
    <x:definedName name="wuy" localSheetId="15">{"'용역비'!$A$4:$C$8"}</x:definedName>
    <x:definedName name="wuy">{"'용역비'!$A$4:$C$8"}</x:definedName>
    <x:definedName name="wwww" localSheetId="19">BLCH</x:definedName>
    <x:definedName name="wwww" localSheetId="20">BLCH</x:definedName>
    <x:definedName name="wwww">BLCH</x:definedName>
    <x:definedName name="wwwwww">{"'자리배치도'!$AG$1:$CI$28"}</x:definedName>
    <x:definedName name="XC">{"'광피스표'!$A$3:$N$54"}</x:definedName>
    <x:definedName name="XCCFD">{"'광피스표'!$A$3:$N$54"}</x:definedName>
    <x:definedName name="XXXXXX">{"'공사부문'!$A$6:$A$32"}</x:definedName>
    <x:definedName name="YFU" localSheetId="15">{"'용역비'!$A$4:$C$8"}</x:definedName>
    <x:definedName name="YFU">{"'용역비'!$A$4:$C$8"}</x:definedName>
    <x:definedName name="YL" localSheetId="15">{"'용역비'!$A$4:$C$8"}</x:definedName>
    <x:definedName name="YL">{"'용역비'!$A$4:$C$8"}</x:definedName>
    <x:definedName name="yu" localSheetId="15">{"'용역비'!$A$4:$C$8"}</x:definedName>
    <x:definedName name="yu">{"'용역비'!$A$4:$C$8"}</x:definedName>
    <x:definedName name="YUK" localSheetId="15">{"'용역비'!$A$4:$C$8"}</x:definedName>
    <x:definedName name="YUK">{"'용역비'!$A$4:$C$8"}</x:definedName>
    <x:definedName name="YUKOI" localSheetId="15">{"'용역비'!$A$4:$C$8"}</x:definedName>
    <x:definedName name="YUKOI">{"'용역비'!$A$4:$C$8"}</x:definedName>
    <x:definedName name="yyyyyy">{"'자리배치도'!$AG$1:$CI$28"}</x:definedName>
    <x:definedName name="ZA">{"'광피스표'!$A$3:$N$54"}</x:definedName>
    <x:definedName name="ㄱ">{"'용역비'!$A$4:$C$8"}</x:definedName>
    <x:definedName name="ㄱㄱ" localSheetId="15">{"'용역비'!$A$4:$C$8"}</x:definedName>
    <x:definedName name="ㄱㄱ">{"'용역비'!$A$4:$C$8"}</x:definedName>
    <x:definedName name="ㄱㄱㄱ" localSheetId="15">{"'용역비'!$A$4:$C$8"}</x:definedName>
    <x:definedName name="ㄱㄱㄱ">{"'용역비'!$A$4:$C$8"}</x:definedName>
    <x:definedName name="ㄱㄱㄱㄱㄱ">{"'용역비'!$A$4:$C$8"}</x:definedName>
    <x:definedName name="ㄱㄱㄱㄱㄱㄱ" localSheetId="15">{"'용역비'!$A$4:$C$8"}</x:definedName>
    <x:definedName name="ㄱㄱㄱㄱㄱㄱ">{"'용역비'!$A$4:$C$8"}</x:definedName>
    <x:definedName name="ㄱㅎ">{"'용역비'!$A$4:$C$8"}</x:definedName>
    <x:definedName name="간지3">{"'용역비'!$A$4:$C$8"}</x:definedName>
    <x:definedName name="거">{"'자리배치도'!$AG$1:$CI$28"}</x:definedName>
    <x:definedName name="겨" localSheetId="15">{"'용역비'!$A$4:$C$8"}</x:definedName>
    <x:definedName name="겨">{"'용역비'!$A$4:$C$8"}</x:definedName>
    <x:definedName name="경비집계">{"'용역비'!$A$4:$C$8"}</x:definedName>
    <x:definedName name="곡동">{"'Firr(선)'!$AS$1:$AY$62","'Firr(사)'!$AS$1:$AY$62","'Firr(회)'!$AS$1:$AY$62","'Firr(선)'!$L$1:$V$62","'Firr(사)'!$L$1:$V$62","'Firr(회)'!$L$1:$V$62"}</x:definedName>
    <x:definedName name="공정정">{"'별표'!$N$220"}</x:definedName>
    <x:definedName name="곽동준">{"'Firr(선)'!$AS$1:$AY$62","'Firr(사)'!$AS$1:$AY$62","'Firr(회)'!$AS$1:$AY$62","'Firr(선)'!$L$1:$V$62","'Firr(사)'!$L$1:$V$62","'Firr(회)'!$L$1:$V$62"}</x:definedName>
    <x:definedName name="곽동중">{"'Firr(선)'!$AS$1:$AY$62","'Firr(사)'!$AS$1:$AY$62","'Firr(회)'!$AS$1:$AY$62","'Firr(선)'!$L$1:$V$62","'Firr(사)'!$L$1:$V$62","'Firr(회)'!$L$1:$V$62"}</x:definedName>
    <x:definedName name="관산">{"'광피스표'!$A$3:$N$54"}</x:definedName>
    <x:definedName name="관산2">{"'광피스표'!$A$3:$N$54"}</x:definedName>
    <x:definedName name="교량깨기">{"'산출근거'!$B$4:$D$8"}</x:definedName>
    <x:definedName name="구조물깨기간지">{"'산출근거'!$B$4:$D$8"}</x:definedName>
    <x:definedName name="기존포장깨기2">{"'산출근거'!$B$4:$D$8"}</x:definedName>
    <x:definedName name="김동">{"'Firr(선)'!$AS$1:$AY$62","'Firr(사)'!$AS$1:$AY$62","'Firr(회)'!$AS$1:$AY$62","'Firr(선)'!$L$1:$V$62","'Firr(사)'!$L$1:$V$62","'Firr(회)'!$L$1:$V$62"}</x:definedName>
    <x:definedName name="김동준">{"'Firr(선)'!$AS$1:$AY$62","'Firr(사)'!$AS$1:$AY$62","'Firr(회)'!$AS$1:$AY$62","'Firr(선)'!$L$1:$V$62","'Firr(사)'!$L$1:$V$62","'Firr(회)'!$L$1:$V$62"}</x:definedName>
    <x:definedName name="김해변경분" localSheetId="19">BlankMacro1</x:definedName>
    <x:definedName name="김해변경분" localSheetId="20">BlankMacro1</x:definedName>
    <x:definedName name="김해변경분">BlankMacro1</x:definedName>
    <x:definedName name="ㄳㄱ">{"'용역비'!$A$4:$C$8"}</x:definedName>
    <x:definedName name="ㄳㄳㄳㄳ" localSheetId="15">{"'용역비'!$A$4:$C$8"}</x:definedName>
    <x:definedName name="ㄳㄳㄳㄳ">{"'용역비'!$A$4:$C$8"}</x:definedName>
    <x:definedName name="ㄴㅇㄻㄴㅇㄹ">{"'용역비'!$A$4:$C$8"}</x:definedName>
    <x:definedName name="남윤">{"'용역비'!$A$4:$C$8"}</x:definedName>
    <x:definedName name="내역329" localSheetId="19">BlankMacro1</x:definedName>
    <x:definedName name="내역329" localSheetId="20">BlankMacro1</x:definedName>
    <x:definedName name="내역329">BlankMacro1</x:definedName>
    <x:definedName name="내역3월29일" localSheetId="19">BlankMacro1</x:definedName>
    <x:definedName name="내역3월29일" localSheetId="20">BlankMacro1</x:definedName>
    <x:definedName name="내역3월29일">BlankMacro1</x:definedName>
    <x:definedName name="내역서2">{"'단계별시설공사비'!$A$3:$K$51"}</x:definedName>
    <x:definedName name="너">{"'자리배치도'!$AG$1:$CI$28"}</x:definedName>
    <x:definedName name="노계1" localSheetId="19">BLCH</x:definedName>
    <x:definedName name="노계1" localSheetId="20">BLCH</x:definedName>
    <x:definedName name="노계1">BLCH</x:definedName>
    <x:definedName name="노집1" localSheetId="19">BLCH</x:definedName>
    <x:definedName name="노집1" localSheetId="20">BLCH</x:definedName>
    <x:definedName name="노집1">BLCH</x:definedName>
    <x:definedName name="녹음기" localSheetId="19">BlankMacro1</x:definedName>
    <x:definedName name="녹음기" localSheetId="20">BlankMacro1</x:definedName>
    <x:definedName name="녹음기">BlankMacro1</x:definedName>
    <x:definedName name="논">{"'Firr(선)'!$AS$1:$AY$62","'Firr(사)'!$AS$1:$AY$62","'Firr(회)'!$AS$1:$AY$62","'Firr(선)'!$L$1:$V$62","'Firr(사)'!$L$1:$V$62","'Firr(회)'!$L$1:$V$62"}</x:definedName>
    <x:definedName name="ㄷ6ㅓ" localSheetId="15">{"'용역비'!$A$4:$C$8"}</x:definedName>
    <x:definedName name="ㄷ6ㅓ">{"'용역비'!$A$4:$C$8"}</x:definedName>
    <x:definedName name="ㄷㄱㄷㄱㄷㄱ" localSheetId="15">{"'용역비'!$A$4:$C$8"}</x:definedName>
    <x:definedName name="ㄷㄱㄷㄱㄷㄱ">{"'용역비'!$A$4:$C$8"}</x:definedName>
    <x:definedName name="ㄷㄷㄱㄱ" localSheetId="15">{"'용역비'!$A$4:$C$8"}</x:definedName>
    <x:definedName name="ㄷㄷㄱㄱ">{"'용역비'!$A$4:$C$8"}</x:definedName>
    <x:definedName name="ㄷㄷㄷㄷ" localSheetId="19">BlankMacro1</x:definedName>
    <x:definedName name="ㄷㄷㄷㄷ" localSheetId="20">BlankMacro1</x:definedName>
    <x:definedName name="ㄷㄷㄷㄷ">BlankMacro1</x:definedName>
    <x:definedName name="ㄷㅍㅂ" localSheetId="15">{"'용역비'!$A$4:$C$8"}</x:definedName>
    <x:definedName name="ㄷㅍㅂ">{"'용역비'!$A$4:$C$8"}</x:definedName>
    <x:definedName name="다">{"'자리배치도'!$AG$1:$CI$28"}</x:definedName>
    <x:definedName name="단가조사">{"'용역비'!$A$4:$C$8"}</x:definedName>
    <x:definedName name="대상" localSheetId="15">{"'용역비'!$A$4:$C$8"}</x:definedName>
    <x:definedName name="대상">{"'용역비'!$A$4:$C$8"}</x:definedName>
    <x:definedName name="동준">{"'Firr(선)'!$AS$1:$AY$62","'Firr(사)'!$AS$1:$AY$62","'Firr(회)'!$AS$1:$AY$62","'Firr(선)'!$L$1:$V$62","'Firr(사)'!$L$1:$V$62","'Firr(회)'!$L$1:$V$62"}</x:definedName>
    <x:definedName name="ㄹㄴㄹㄹ">{"'용역비'!$A$4:$C$8"}</x:definedName>
    <x:definedName name="ㄹㄹ">{"'용역비'!$A$4:$C$8"}</x:definedName>
    <x:definedName name="ㄹㄹㄹㄹ">{"'Firr(선)'!$AS$1:$AY$62","'Firr(사)'!$AS$1:$AY$62","'Firr(회)'!$AS$1:$AY$62","'Firr(선)'!$L$1:$V$62","'Firr(사)'!$L$1:$V$62","'Firr(회)'!$L$1:$V$62"}</x:definedName>
    <x:definedName name="러">{"'자리배치도'!$AG$1:$CI$28"}</x:definedName>
    <x:definedName name="료" localSheetId="15">{"'용역비'!$A$4:$C$8"}</x:definedName>
    <x:definedName name="료">{"'용역비'!$A$4:$C$8"}</x:definedName>
    <x:definedName name="류효정">{"'Firr(선)'!$AS$1:$AY$62","'Firr(사)'!$AS$1:$AY$62","'Firr(회)'!$AS$1:$AY$62","'Firr(선)'!$L$1:$V$62","'Firr(사)'!$L$1:$V$62","'Firr(회)'!$L$1:$V$62"}</x:definedName>
    <x:definedName name="ㅀㅀ">{"'Firr(선)'!$AS$1:$AY$62","'Firr(사)'!$AS$1:$AY$62","'Firr(회)'!$AS$1:$AY$62","'Firr(선)'!$L$1:$V$62","'Firr(사)'!$L$1:$V$62","'Firr(회)'!$L$1:$V$62"}</x:definedName>
    <x:definedName name="ㅁ">{0}</x:definedName>
    <x:definedName name="ㅁㄴㄹㅇ">{"'자리배치도'!$AG$1:$CI$28"}</x:definedName>
    <x:definedName name="ㅁㄴㅇㄻㄴㅇㄹㄴㅁㅎㄴㅇㅎ">{"'용역비'!$A$4:$C$8"}</x:definedName>
    <x:definedName name="ㅁㄴㅇㅁ">{"'용역비'!$A$4:$C$8"}</x:definedName>
    <x:definedName name="ㅁㄴㅌㄴ">{"'자리배치도'!$AG$1:$CI$28"}</x:definedName>
    <x:definedName name="ㅁㅁㅁㅁㅁ" localSheetId="15">{"'용역비'!$A$4:$C$8"}</x:definedName>
    <x:definedName name="ㅁㅁㅁㅁㅁ">{"'용역비'!$A$4:$C$8"}</x:definedName>
    <x:definedName name="ㅁㅁㅁㅁㅁㅁㅁㅁㅁㅁㅁㅁㅁㅁ">{"'용역비'!$A$4:$C$8"}</x:definedName>
    <x:definedName name="ㅁㅁㅁㅂ">{"'용역비'!$A$4:$C$8"}</x:definedName>
    <x:definedName name="ㅁㅁ미">{"'용역비'!$A$4:$C$8"}</x:definedName>
    <x:definedName name="ㅁㅇㅁㄴㅇ">{"'용역비'!$A$4:$C$8"}</x:definedName>
    <x:definedName name="모형">{"'용역비'!$A$4:$C$8"}</x:definedName>
    <x:definedName name="모형표지">{"'용역비'!$A$4:$C$8"}</x:definedName>
    <x:definedName name="뮻">{"'자리배치도'!$AG$1:$CI$28"}</x:definedName>
    <x:definedName name="ㅂㅂㅂ">{"'용역비'!$A$4:$C$8"}</x:definedName>
    <x:definedName name="ㅂㅂㅂㅂㅂㅂ" localSheetId="15">{"'용역비'!$A$4:$C$8"}</x:definedName>
    <x:definedName name="ㅂㅂㅂㅂㅂㅂ">{"'용역비'!$A$4:$C$8"}</x:definedName>
    <x:definedName name="ㅂㅋ">{"'용역비'!$A$4:$C$8"}</x:definedName>
    <x:definedName name="바">{"'자리배치도'!$AG$1:$CI$28"}</x:definedName>
    <x:definedName name="바부" localSheetId="15">{"'용역비'!$A$4:$C$8"}</x:definedName>
    <x:definedName name="바부">{"'용역비'!$A$4:$C$8"}</x:definedName>
    <x:definedName name="배관및굴착">{"'자리배치도'!$AG$1:$CI$28"}</x:definedName>
    <x:definedName name="배수공수량집계">{"'산출근거'!$B$4:$D$8"}</x:definedName>
    <x:definedName name="비교" localSheetId="19">BlankMacro1</x:definedName>
    <x:definedName name="비교" localSheetId="20">BlankMacro1</x:definedName>
    <x:definedName name="비교">BlankMacro1</x:definedName>
    <x:definedName name="빔제작단가개정표준도적용">{"'자리배치도'!$AG$1:$CI$28"}</x:definedName>
    <x:definedName name="ㅅㅅㅅㅅㅅㅅ">{"'용역비'!$A$4:$C$8"}</x:definedName>
    <x:definedName name="사급자재문서">{"'5국공정'!$A$1:$E$128"}</x:definedName>
    <x:definedName name="산출사인">{"'용역비'!$A$4:$C$8"}</x:definedName>
    <x:definedName name="설계내역서">{"'별표'!$N$220"}</x:definedName>
    <x:definedName name="세부내역서_박">{"'자리배치도'!$AG$1:$CI$28"}</x:definedName>
    <x:definedName name="승인서2" localSheetId="19">BlankMacro1</x:definedName>
    <x:definedName name="승인서2" localSheetId="20">BlankMacro1</x:definedName>
    <x:definedName name="승인서2">BlankMacro1</x:definedName>
    <x:definedName name="시중단가">{"'단계별시설공사비'!$A$3:$K$51"}</x:definedName>
    <x:definedName name="신축공사">{"'단계별시설공사비'!$A$3:$K$51"}</x:definedName>
    <x:definedName name="실행분석" localSheetId="19">BlankMacro1</x:definedName>
    <x:definedName name="실행분석" localSheetId="20">BlankMacro1</x:definedName>
    <x:definedName name="실행분석">BlankMacro1</x:definedName>
    <x:definedName name="ㅇㄴㄻㅇㄻㄴㄹㅇㅁㄴㅇㄹ">{"'용역비'!$A$4:$C$8"}</x:definedName>
    <x:definedName name="ㅇㄴㅇ">{"'자리배치도'!$AG$1:$CI$28"}</x:definedName>
    <x:definedName name="ㅇㅀ">{"'용역비'!$A$4:$C$8"}</x:definedName>
    <x:definedName name="ㅇㅇㅇ">{"'용역비'!$A$4:$C$8"}</x:definedName>
    <x:definedName name="ㅇㅎㅇㅎ" localSheetId="15">{"'용역비'!$A$4:$C$8"}</x:definedName>
    <x:definedName name="ㅇㅎㅇㅎ">{"'용역비'!$A$4:$C$8"}</x:definedName>
    <x:definedName name="ㅇ호" localSheetId="15">{"'용역비'!$A$4:$C$8"}</x:definedName>
    <x:definedName name="ㅇ호">{"'용역비'!$A$4:$C$8"}</x:definedName>
    <x:definedName name="ㅇ호ㅓ" localSheetId="15">{"'용역비'!$A$4:$C$8"}</x:definedName>
    <x:definedName name="ㅇ호ㅓ">{"'용역비'!$A$4:$C$8"}</x:definedName>
    <x:definedName name="ㅇ호ㅓㅇㅎ" localSheetId="15">{"'용역비'!$A$4:$C$8"}</x:definedName>
    <x:definedName name="ㅇ호ㅓㅇㅎ">{"'용역비'!$A$4:$C$8"}</x:definedName>
    <x:definedName name="ㅇ호ㅓㅇ호ㅓ" localSheetId="15">{"'용역비'!$A$4:$C$8"}</x:definedName>
    <x:definedName name="ㅇ호ㅓㅇ호ㅓ">{"'용역비'!$A$4:$C$8"}</x:definedName>
    <x:definedName name="ㅇ호ㅓㅎ" localSheetId="15">{"'용역비'!$A$4:$C$8"}</x:definedName>
    <x:definedName name="ㅇ호ㅓㅎ">{"'용역비'!$A$4:$C$8"}</x:definedName>
    <x:definedName name="ㅇ호ㅓ호ㅓ" localSheetId="15">{"'용역비'!$A$4:$C$8"}</x:definedName>
    <x:definedName name="ㅇ호ㅓ호ㅓ">{"'용역비'!$A$4:$C$8"}</x:definedName>
    <x:definedName name="아락">{"'별표'!$N$220"}</x:definedName>
    <x:definedName name="아러ㅏ러">{"'Firr(선)'!$AS$1:$AY$62","'Firr(사)'!$AS$1:$AY$62","'Firr(회)'!$AS$1:$AY$62","'Firr(선)'!$L$1:$V$62","'Firr(사)'!$L$1:$V$62","'Firr(회)'!$L$1:$V$62"}</x:definedName>
    <x:definedName name="안전이력">{"'5국공정'!$A$1:$E$128"}</x:definedName>
    <x:definedName name="알어러" localSheetId="19">BLCH</x:definedName>
    <x:definedName name="알어러" localSheetId="20">BLCH</x:definedName>
    <x:definedName name="알어러">BLCH</x:definedName>
    <x:definedName name="양액기교체완료">{"'건축내역'!$A$1:$L$413"}</x:definedName>
    <x:definedName name="어" localSheetId="15">{"'용역비'!$A$4:$C$8"}</x:definedName>
    <x:definedName name="어">{"'용역비'!$A$4:$C$8"}</x:definedName>
    <x:definedName name="어ㅏ아" localSheetId="19">BLCH</x:definedName>
    <x:definedName name="어ㅏ아" localSheetId="20">BLCH</x:definedName>
    <x:definedName name="어ㅏ아">BLCH</x:definedName>
    <x:definedName name="여건보고">{"'건축내역'!$A$1:$L$413"}</x:definedName>
    <x:definedName name="오인규">{"'5국공정'!$A$1:$E$128"}</x:definedName>
    <x:definedName name="외주산출">{"'용역비'!$A$4:$C$8"}</x:definedName>
    <x:definedName name="외주집계">{"'용역비'!$A$4:$C$8"}</x:definedName>
    <x:definedName name="원가집계">{"'용역비'!$A$4:$C$8"}</x:definedName>
    <x:definedName name="유입부산근">{"'산출근거'!$B$4:$D$8"}</x:definedName>
    <x:definedName name="유입부산근33">{"'산출근거'!$B$4:$D$8"}</x:definedName>
    <x:definedName name="이가">{"'Firr(선)'!$AS$1:$AY$62","'Firr(사)'!$AS$1:$AY$62","'Firr(회)'!$AS$1:$AY$62","'Firr(선)'!$L$1:$V$62","'Firr(사)'!$L$1:$V$62","'Firr(회)'!$L$1:$V$62"}</x:definedName>
    <x:definedName name="이개설출">{"'Firr(선)'!$AS$1:$AY$62","'Firr(사)'!$AS$1:$AY$62","'Firr(회)'!$AS$1:$AY$62","'Firr(선)'!$L$1:$V$62","'Firr(사)'!$L$1:$V$62","'Firr(회)'!$L$1:$V$62"}</x:definedName>
    <x:definedName name="일산">{"'용역비'!$A$4:$C$8"}</x:definedName>
    <x:definedName name="일위2">{"'용역비'!$A$4:$C$8"}</x:definedName>
    <x:definedName name="임ㄴ">{"'공사부문'!$A$6:$A$32"}</x:definedName>
    <x:definedName name="ㅈ56ㅕ" localSheetId="15">{"'용역비'!$A$4:$C$8"}</x:definedName>
    <x:definedName name="ㅈ56ㅕ">{"'용역비'!$A$4:$C$8"}</x:definedName>
    <x:definedName name="ㅈㄷㄱㄷㄱㄷ" localSheetId="15">{"'용역비'!$A$4:$C$8"}</x:definedName>
    <x:definedName name="ㅈㄷㄱㄷㄱㄷ">{"'용역비'!$A$4:$C$8"}</x:definedName>
    <x:definedName name="ㅈㅇ" localSheetId="15">{"'용역비'!$A$4:$C$8"}</x:definedName>
    <x:definedName name="ㅈㅇ">{"'용역비'!$A$4:$C$8"}</x:definedName>
    <x:definedName name="ㅈㅈㅈ">{"'용역비'!$A$4:$C$8"}</x:definedName>
    <x:definedName name="ㅈㅈㅈㅈㅈㅈ" localSheetId="15">{"'용역비'!$A$4:$C$8"}</x:definedName>
    <x:definedName name="ㅈㅈㅈㅈㅈㅈ">{"'용역비'!$A$4:$C$8"}</x:definedName>
    <x:definedName name="자">{"'자리배치도'!$AG$1:$CI$28"}</x:definedName>
    <x:definedName name="자재집계">{"'5국공정'!$A$1:$E$128"}</x:definedName>
    <x:definedName name="자재집계1">{"'5국공정'!$A$1:$E$128"}</x:definedName>
    <x:definedName name="작업부산물">{"'용역비'!$A$4:$C$8"}</x:definedName>
    <x:definedName name="재집">{"'용역비'!$A$4:$C$8"}</x:definedName>
    <x:definedName name="전시" localSheetId="15">{"'용역비'!$A$4:$C$8"}</x:definedName>
    <x:definedName name="전시">{"'용역비'!$A$4:$C$8"}</x:definedName>
    <x:definedName name="전시물량">{"'공사부문'!$A$6:$A$32"}</x:definedName>
    <x:definedName name="전시시설물" localSheetId="15">{"'용역비'!$A$4:$C$8"}</x:definedName>
    <x:definedName name="전시시설물">{"'용역비'!$A$4:$C$8"}</x:definedName>
    <x:definedName name="정웅하">{"'광피스표'!$A$3:$N$54"}</x:definedName>
    <x:definedName name="정웅하2">{"'광피스표'!$A$3:$N$54"}</x:definedName>
    <x:definedName name="제수추가" localSheetId="15">{"'용역비'!$A$4:$C$8"}</x:definedName>
    <x:definedName name="제수추가">{"'용역비'!$A$4:$C$8"}</x:definedName>
    <x:definedName name="제조원가율">"database+전체!$A$4:$W$825"</x:definedName>
    <x:definedName name="조">{"'Firr(선)'!$AS$1:$AY$62","'Firr(사)'!$AS$1:$AY$62","'Firr(회)'!$AS$1:$AY$62","'Firr(선)'!$L$1:$V$62","'Firr(사)'!$L$1:$V$62","'Firr(회)'!$L$1:$V$62"}</x:definedName>
    <x:definedName name="조직현황1" localSheetId="19">BLCH</x:definedName>
    <x:definedName name="조직현황1" localSheetId="20">BLCH</x:definedName>
    <x:definedName name="조직현황1">BLCH</x:definedName>
    <x:definedName name="조효">{"'Firr(선)'!$AS$1:$AY$62","'Firr(사)'!$AS$1:$AY$62","'Firr(회)'!$AS$1:$AY$62","'Firr(선)'!$L$1:$V$62","'Firr(사)'!$L$1:$V$62","'Firr(회)'!$L$1:$V$62"}</x:definedName>
    <x:definedName name="조효석">{"'Firr(선)'!$AS$1:$AY$62","'Firr(사)'!$AS$1:$AY$62","'Firr(회)'!$AS$1:$AY$62","'Firr(선)'!$L$1:$V$62","'Firr(사)'!$L$1:$V$62","'Firr(회)'!$L$1:$V$62"}</x:definedName>
    <x:definedName name="직재">{"'용역비'!$A$4:$C$8"}</x:definedName>
    <x:definedName name="직접경비1">{"'용역비'!$A$4:$C$8"}</x:definedName>
    <x:definedName name="직접재료비산출표">{"'용역비'!$A$4:$C$8"}</x:definedName>
    <x:definedName name="차">{"'자리배치도'!$AG$1:$CI$28"}</x:definedName>
    <x:definedName name="차수벽토공2">{"'산출근거'!$B$4:$D$8"}</x:definedName>
    <x:definedName name="천사" localSheetId="15">{"'용역비'!$A$4:$C$8"}</x:definedName>
    <x:definedName name="천사">{"'용역비'!$A$4:$C$8"}</x:definedName>
    <x:definedName name="ㅋㅋㅋ">{"'용역비'!$A$4:$C$8"}</x:definedName>
    <x:definedName name="ㅋㅌ" localSheetId="15">{"'용역비'!$A$4:$C$8"}</x:definedName>
    <x:definedName name="ㅋㅌ">{"'용역비'!$A$4:$C$8"}</x:definedName>
    <x:definedName name="카">{"'자리배치도'!$AG$1:$CI$28"}</x:definedName>
    <x:definedName name="콘트롤러">{"'용역비'!$A$4:$C$8"}</x:definedName>
    <x:definedName name="타">{"'자리배치도'!$AG$1:$CI$28"}</x:definedName>
    <x:definedName name="템" localSheetId="19">BlankMacro1</x:definedName>
    <x:definedName name="템" localSheetId="20">BlankMacro1</x:definedName>
    <x:definedName name="템">BlankMacro1</x:definedName>
    <x:definedName name="템2" localSheetId="19">BlankMacro1</x:definedName>
    <x:definedName name="템2" localSheetId="20">BlankMacro1</x:definedName>
    <x:definedName name="템2">BlankMacro1</x:definedName>
    <x:definedName name="템3" localSheetId="19">BlankMacro1</x:definedName>
    <x:definedName name="템3" localSheetId="20">BlankMacro1</x:definedName>
    <x:definedName name="템3">BlankMacro1</x:definedName>
    <x:definedName name="템4" localSheetId="19">BlankMacro1</x:definedName>
    <x:definedName name="템4" localSheetId="20">BlankMacro1</x:definedName>
    <x:definedName name="템4">BlankMacro1</x:definedName>
    <x:definedName name="템5" localSheetId="19">BlankMacro1</x:definedName>
    <x:definedName name="템5" localSheetId="20">BlankMacro1</x:definedName>
    <x:definedName name="템5">BlankMacro1</x:definedName>
    <x:definedName name="템6" localSheetId="19">BlankMacro1</x:definedName>
    <x:definedName name="템6" localSheetId="20">BlankMacro1</x:definedName>
    <x:definedName name="템6">BlankMacro1</x:definedName>
    <x:definedName name="템플리트모듈1" localSheetId="19">BlankMacro1</x:definedName>
    <x:definedName name="템플리트모듈1" localSheetId="20">BlankMacro1</x:definedName>
    <x:definedName name="템플리트모듈1">BlankMacro1</x:definedName>
    <x:definedName name="템플리트모듈2" localSheetId="19">BlankMacro1</x:definedName>
    <x:definedName name="템플리트모듈2" localSheetId="20">BlankMacro1</x:definedName>
    <x:definedName name="템플리트모듈2">BlankMacro1</x:definedName>
    <x:definedName name="템플리트모듈3" localSheetId="19">BlankMacro1</x:definedName>
    <x:definedName name="템플리트모듈3" localSheetId="20">BlankMacro1</x:definedName>
    <x:definedName name="템플리트모듈3">BlankMacro1</x:definedName>
    <x:definedName name="템플리트모듈4" localSheetId="19">BlankMacro1</x:definedName>
    <x:definedName name="템플리트모듈4" localSheetId="20">BlankMacro1</x:definedName>
    <x:definedName name="템플리트모듈4">BlankMacro1</x:definedName>
    <x:definedName name="템플리트모듈5" localSheetId="19">BlankMacro1</x:definedName>
    <x:definedName name="템플리트모듈5" localSheetId="20">BlankMacro1</x:definedName>
    <x:definedName name="템플리트모듈5">BlankMacro1</x:definedName>
    <x:definedName name="템플리트모듈6" localSheetId="19">BlankMacro1</x:definedName>
    <x:definedName name="템플리트모듈6" localSheetId="20">BlankMacro1</x:definedName>
    <x:definedName name="템플리트모듈6">BlankMacro1</x:definedName>
    <x:definedName name="파">{"'자리배치도'!$AG$1:$CI$28"}</x:definedName>
    <x:definedName name="판넬">{"'단계별시설공사비'!$A$3:$K$51"}</x:definedName>
    <x:definedName name="페이지">{"'Firr(선)'!$AS$1:$AY$62","'Firr(사)'!$AS$1:$AY$62","'Firr(회)'!$AS$1:$AY$62","'Firr(선)'!$L$1:$V$62","'Firr(사)'!$L$1:$V$62","'Firr(회)'!$L$1:$V$62"}</x:definedName>
    <x:definedName name="플륨관">{"'산출근거'!$B$4:$D$8"}</x:definedName>
    <x:definedName name="ㅎ" localSheetId="15">{"'용역비'!$A$4:$C$8"}</x:definedName>
    <x:definedName name="ㅎ">{"'용역비'!$A$4:$C$8"}</x:definedName>
    <x:definedName name="ㅎㄱㅎ">{"'용역비'!$A$4:$C$8"}</x:definedName>
    <x:definedName name="ㅎㄱㅎㄱㅎㄱㅎ">{"'용역비'!$A$4:$C$8"}</x:definedName>
    <x:definedName name="ㅎㅇ" localSheetId="15">{"'용역비'!$A$4:$C$8"}</x:definedName>
    <x:definedName name="ㅎㅇ">{"'용역비'!$A$4:$C$8"}</x:definedName>
    <x:definedName name="ㅎ오" localSheetId="15">{"'용역비'!$A$4:$C$8"}</x:definedName>
    <x:definedName name="ㅎ오">{"'용역비'!$A$4:$C$8"}</x:definedName>
    <x:definedName name="ㅎㅎㅎ" localSheetId="19">BlankMacro1</x:definedName>
    <x:definedName name="ㅎㅎㅎ" localSheetId="20">BlankMacro1</x:definedName>
    <x:definedName name="ㅎㅎㅎ">BlankMacro1</x:definedName>
    <x:definedName name="하">{"'자리배치도'!$AG$1:$CI$28"}</x:definedName>
    <x:definedName name="하도계약내역">{"'별표'!$N$220"}</x:definedName>
    <x:definedName name="호ㅓ" localSheetId="15">{"'용역비'!$A$4:$C$8"}</x:definedName>
    <x:definedName name="호ㅓ">{"'용역비'!$A$4:$C$8"}</x:definedName>
    <x:definedName name="혹ㅎ">{"'용역비'!$A$4:$C$8"}</x:definedName>
    <x:definedName name="홍ㅇ호" localSheetId="15">{"'용역비'!$A$4:$C$8"}</x:definedName>
    <x:definedName name="홍ㅇ호">{"'용역비'!$A$4:$C$8"}</x:definedName>
    <x:definedName name="효석">{"'Firr(선)'!$AS$1:$AY$62","'Firr(사)'!$AS$1:$AY$62","'Firr(회)'!$AS$1:$AY$62","'Firr(선)'!$L$1:$V$62","'Firr(사)'!$L$1:$V$62","'Firr(회)'!$L$1:$V$62"}</x:definedName>
    <x:definedName name="흄관헐기">{"'산출근거'!$B$4:$D$8"}</x:definedName>
    <x:definedName name="ㅑㅑ" localSheetId="15">{"'용역비'!$A$4:$C$8"}</x:definedName>
    <x:definedName name="ㅑㅑ">{"'용역비'!$A$4:$C$8"}</x:definedName>
    <x:definedName name="ㅑㅑㅑㅑㅑ" localSheetId="15">{"'용역비'!$A$4:$C$8"}</x:definedName>
    <x:definedName name="ㅑㅑㅑㅑㅑ">{"'용역비'!$A$4:$C$8"}</x:definedName>
    <x:definedName name="ㅑㅑㅑㅑㅑㅑ" localSheetId="15">{"'용역비'!$A$4:$C$8"}</x:definedName>
    <x:definedName name="ㅑㅑㅑㅑㅑㅑ">{"'용역비'!$A$4:$C$8"}</x:definedName>
    <x:definedName name="ㅑㅕㅕ" localSheetId="15">{"'용역비'!$A$4:$C$8"}</x:definedName>
    <x:definedName name="ㅑㅕㅕ">{"'용역비'!$A$4:$C$8"}</x:definedName>
    <x:definedName name="ㅓㅏㅏㅣ" localSheetId="19">BLCH</x:definedName>
    <x:definedName name="ㅓㅏㅏㅣ" localSheetId="20">BLCH</x:definedName>
    <x:definedName name="ㅓㅏㅏㅣ">BLCH</x:definedName>
    <x:definedName name="ㅓㅐㅔㅑ햐ㅛㅕ">{"'용역비'!$A$4:$C$8"}</x:definedName>
    <x:definedName name="ㅔㅣ" localSheetId="15">{"'용역비'!$A$4:$C$8"}</x:definedName>
    <x:definedName name="ㅔㅣ">{"'용역비'!$A$4:$C$8"}</x:definedName>
    <x:definedName name="ㅗㅗㅗㅗㅗㅗ">{"'산출근거'!$B$4:$D$8"}</x:definedName>
    <x:definedName name="ㅛ" localSheetId="15">{"'용역비'!$A$4:$C$8"}</x:definedName>
    <x:definedName name="ㅛ">{"'용역비'!$A$4:$C$8"}</x:definedName>
    <x:definedName name="ㅛㅛ" localSheetId="15">{"'용역비'!$A$4:$C$8"}</x:definedName>
    <x:definedName name="ㅛㅛ">{"'용역비'!$A$4:$C$8"}</x:definedName>
    <x:definedName name="ㅛㅛㅛ" localSheetId="15">{"'용역비'!$A$4:$C$8"}</x:definedName>
    <x:definedName name="ㅛㅛㅛ">{"'용역비'!$A$4:$C$8"}</x:definedName>
    <x:definedName name="ㅠㄱ" localSheetId="15">{"'용역비'!$A$4:$C$8"}</x:definedName>
    <x:definedName name="ㅠㄱ">{"'용역비'!$A$4:$C$8"}</x:definedName>
    <x:definedName name="_xlnm._FilterDatabase" localSheetId="8" hidden="1">'[C:\Users\USER\Desktop\지환\1. 계약\15. ''26년 기지 네트워크 개선사업(리스, 구매)\5. 공고문\5-1. 산출내역서(구매).xlsx]단가'!$A$7:$H$10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>#REF!</x:definedName>
    <x:definedName name="_xlnm.Print_Area" localSheetId="0">'[C:\Users\USER\Desktop\지환\1. 계약\15. ''26년 기지 네트워크 개선사업(리스, 구매)\5. 공고문\5-1. 산출내역서(구매).xlsx]총괄'!$A$1:$G$14</x:definedName>
    <x:definedName name="_xlnm.Print_Area" localSheetId="1">'[C:\Users\USER\Desktop\지환\1. 계약\15. ''26년 기지 네트워크 개선사업(리스, 구매)\5. 공고문\5-1. 산출내역서(구매).xlsx]집계표'!$A$1:$E$12</x:definedName>
    <x:definedName name="_xlnm.Print_Area" localSheetId="2">'[C:\Users\USER\Desktop\지환\1. 계약\15. ''26년 기지 네트워크 개선사업(리스, 구매)\5. 공고문\5-1. 산출내역서(구매).xlsx]내역-국방망'!$A$1:$I$59</x:definedName>
    <x:definedName name="_xlnm.Print_Area" localSheetId="3">#REF!</x:definedName>
    <x:definedName name="_xlnm.Print_Area" localSheetId="8">'[C:\Users\USER\Desktop\지환\1. 계약\15. ''26년 기지 네트워크 개선사업(리스, 구매)\5. 공고문\5-1. 산출내역서(구매).xlsx]단가'!$A$1:$H$107</x:definedName>
    <x:definedName name="_xlnm.Print_Area" localSheetId="9">원가!$A$1:$I$30</x:definedName>
    <x:definedName name="_xlnm.Print_Area" localSheetId="10">집계!$A$1:$M$14</x:definedName>
    <x:definedName name="_xlnm.Print_Area" localSheetId="11">내역!$A$1:$Q$54</x:definedName>
    <x:definedName name="_xlnm.Print_Area" localSheetId="12">소요량!$A$1:$M$50</x:definedName>
    <x:definedName name="_xlnm.Print_Area" localSheetId="13">목록!$B$1:$N$37</x:definedName>
    <x:definedName name="_xlnm.Print_Area" localSheetId="14">일위!$A$1:$Q$689</x:definedName>
    <x:definedName name="_xlnm.Print_Area" localSheetId="15">단가!$B$1:$J$38</x:definedName>
    <x:definedName name="_xlnm.Print_Area" localSheetId="16">경비!$A$1:$G$20</x:definedName>
    <x:definedName name="_xlnm.Print_Area" localSheetId="17">산재!$A$1:$E$11</x:definedName>
    <x:definedName name="_xlnm.Print_Area" localSheetId="21">일반!$A$1:$H$13</x:definedName>
    <x:definedName name="_xlnm.Print_Area" localSheetId="22">이윤!$A$1:$H$13</x:definedName>
    <x:definedName name="_xlnm.Print_Area" localSheetId="23">공사노임!$A$1:$G$130</x:definedName>
    <x:definedName name="_xlnm.Print_Titles" localSheetId="0">'[C:\Users\USER\Desktop\지환\1. 계약\15. ''26년 기지 네트워크 개선사업(리스, 구매)\5. 공고문\5-1. 산출내역서(구매).xlsx]총괄'!$2:$6</x:definedName>
    <x:definedName name="_xlnm.Print_Titles" localSheetId="1">'[C:\Users\USER\Desktop\지환\1. 계약\15. ''26년 기지 네트워크 개선사업(리스, 구매)\5. 공고문\5-1. 산출내역서(구매).xlsx]집계표'!$2:$5</x:definedName>
    <x:definedName name="_xlnm.Print_Titles" localSheetId="2">'[C:\Users\USER\Desktop\지환\1. 계약\15. ''26년 기지 네트워크 개선사업(리스, 구매)\5. 공고문\5-1. 산출내역서(구매).xlsx]내역-국방망'!$2:$6</x:definedName>
    <x:definedName name="_xlnm.Print_Titles" localSheetId="3">#REF!</x:definedName>
    <x:definedName name="_xlnm.Print_Titles" localSheetId="8">'[C:\Users\USER\Desktop\지환\1. 계약\15. ''26년 기지 네트워크 개선사업(리스, 구매)\5. 공고문\5-1. 산출내역서(구매).xlsx]단가'!$2:$7</x:definedName>
    <x:definedName name="_xlnm.Print_Titles" localSheetId="10">집계!$2:$7</x:definedName>
    <x:definedName name="_xlnm.Print_Titles" localSheetId="11">내역!$2:$7</x:definedName>
    <x:definedName name="_xlnm.Print_Titles" localSheetId="12">소요량!$2:$6</x:definedName>
    <x:definedName name="_xlnm.Print_Titles" localSheetId="13">목록!$2:$5</x:definedName>
    <x:definedName name="_xlnm.Print_Titles" localSheetId="14">일위!$2:$2</x:definedName>
    <x:definedName name="_xlnm.Print_Titles" localSheetId="15">단가!$2:$6</x:definedName>
    <x:definedName name="_xlnm.Print_Titles" localSheetId="16">경비!$1:$6</x:definedName>
    <x:definedName name="_xlnm.Print_Titles" localSheetId="23">공사노임!$2:$3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<x:sst xmlns:r="http://schemas.openxmlformats.org/officeDocument/2006/relationships" xmlns:c="http://schemas.openxmlformats.org/drawingml/2006/chart" xmlns:x="http://schemas.openxmlformats.org/spreadsheetml/2006/main" count="3658" uniqueCount="999">
  <x:si>
    <x:t xml:space="preserve">   4) 기계경비 단가 : [ 표 : 5 ] 일위대가목록표 및 [ 표 : 7 ] 단가조사비교표 참조</x:t>
  </x:si>
  <x:si>
    <x:t>※ 정보통신표준품셈 : 4-3-1 꼬임케이블 포설( UTP, STP, FTP - 25P) 참조</x:t>
  </x:si>
  <x:si>
    <x:t>주 1) A. 구매부문 : Ⅴ. 산출근거 A. 구매부문 중 [ 표 : 1 ] 물품구매집계표 참조</x:t>
  </x:si>
  <x:si>
    <x:t xml:space="preserve">   2) B. 설치부문 : Ⅴ. 산출근거 B. 설치부문 중 [ 표 : 1 ] 공사원가계산서 참조</x:t>
  </x:si>
  <x:si>
    <x:t xml:space="preserve">   2) 직접재료비 : [ 표 : 5 ] 일위대가목록표 및 [ 표 : 7 ] 단가조사비교표 참조</x:t>
  </x:si>
  <x:si>
    <x:t xml:space="preserve">   2) 재료비 단가 : [ 표 : 5 ] 일위대가목록표 및 [ 표 : 7 ] 단가조사비교표 참조</x:t>
  </x:si>
  <x:si>
    <x:t>※ 정보통신표준품셈 : 3-2-1 박스(BOX), 풀박스(Pull-Box), 시스템 박스 등 참조</x:t>
  </x:si>
  <x:si>
    <x:t>※ 정보통신표준품셈 : 3-1-1 구내통신배관 및 3-1-2 전선관 부속품률 참조</x:t>
  </x:si>
  <x:si>
    <x:t xml:space="preserve">   2) 배부대상액 : [ 표 : 1 ] 공사원가계산서 참조</x:t>
  </x:si>
  <x:si>
    <x:t xml:space="preserve">   2) 노무비 : [ 표 : 1 ] 공사원가계산서 참조</x:t>
  </x:si>
  <x:si>
    <x:t>주 1) 적용대상액 : [ 표 : 1 ] 공사원가계산서 참조</x:t>
  </x:si>
  <x:si>
    <x:t xml:space="preserve">   4) 기계경비 : [ 표 : 5 ] 일위대가목록표 참조</x:t>
  </x:si>
  <x:si>
    <x:t>※ 정보통신표준품셈 : 3-4-2 조립식 케이블트레이 참조</x:t>
  </x:si>
  <x:si>
    <x:t>(제  17 호표)  품명 : 가벽(철거 및 설치)</x:t>
  </x:si>
  <x:si>
    <x:t>주 1) 수량 : [ 표 : 4 ] 재료소요량산출표 참조</x:t>
  </x:si>
  <x:si>
    <x:t>Hi-Tec Tray 설치폭 300mm 이하, 철재m</x:t>
  </x:si>
  <x:si>
    <x:t xml:space="preserve">   2) 단가 : [ 표 : 3 ] 단가조사비교표 참조</x:t>
  </x:si>
  <x:si>
    <x:t>주) 단가 2-50번 : 제시된 기술지원협약서 참조</x:t>
  </x:si>
  <x:si>
    <x:t xml:space="preserve">   3) 기계경비 : [ 표 : 3 ] 내역산출표 참조</x:t>
  </x:si>
  <x:si>
    <x:t>구내통신배관금속제 가요 전선관, 16mm, 콘크리트노출m</x:t>
  </x:si>
  <x:si>
    <x:t xml:space="preserve">   2) 비율(%) : 조달청기준비율 1.01%를 적용</x:t>
  </x:si>
  <x:si>
    <x:t>(제  31 호표)  품명 : 조립식 케이블트레이 설치</x:t>
  </x:si>
  <x:si>
    <x:t xml:space="preserve">   2) 비율(%) : 조달청기준비율 0.09%를 적용</x:t>
  </x:si>
  <x:si>
    <x:t>접지(접지봉 타설)길이 1-2m X 2본 (중앙)개소</x:t>
  </x:si>
  <x:si>
    <x:t>규격 : 단면적 100c㎡이하(깊이10cm이하), 노출</x:t>
  </x:si>
  <x:si>
    <x:t>주 1) 수량 : 제시된 계약특수조건 및 제반자료 참조</x:t>
  </x:si>
  <x:si>
    <x:t>(제  32 호표)  품명 : Hi-Tec Tray 설치</x:t>
  </x:si>
  <x:si>
    <x:t>규격 : 금속제 가요 전선관, 16mm, 콘크리트노출</x:t>
  </x:si>
  <x:si>
    <x:t>주 1) 재료비 : [ 표 : 1 ] 공사원가계산서 참조</x:t>
  </x:si>
  <x:si>
    <x:t>주) 금액 : [ 표 : 2 ] 물품구매내역산출표 참조</x:t>
  </x:si>
  <x:si>
    <x:t>조립식 케이블트레이 설치폭 300mm 이하, 철재m</x:t>
  </x:si>
  <x:si>
    <x:t>주 1) 노무비 : [ 표 : 1 ] 공사원가계산서 참조</x:t>
  </x:si>
  <x:si>
    <x:t>(제  15 호표)  품명 : Patch Panel</x:t>
  </x:si>
  <x:si>
    <x:t>접지(접지봉 타설)길이 1-2m X 2본 (지역)개소</x:t>
  </x:si>
  <x:si>
    <x:t>주 1) 직접재료비 : [ 표 : 3 ] 내역산출표 참조</x:t>
  </x:si>
  <x:si>
    <x:t xml:space="preserve">   2) 경비 : [ 표 : 1 ] 공사원가계산서 참조</x:t>
  </x:si>
  <x:si>
    <x:t>접지(접지봉 타설)길이 1-2m X 1본 (워크그룹)개소</x:t>
  </x:si>
  <x:si>
    <x:t>구내통신배관금속제 가요 전선관, 16mm, 콘크리트노출M</x:t>
  </x:si>
  <x:si>
    <x:t xml:space="preserve">   3) 경비 : [ 표 : 1 ] 공사원가계산서 참조</x:t>
  </x:si>
  <x:si>
    <x:t>※ 표준품셈 : 건축부문 10-2-3 도어록 설치 참조</x:t>
  </x:si>
  <x:si>
    <x:t>※ 표준품셈 : 건축부문 10-1-2 강재창호 설치 준용</x:t>
  </x:si>
  <x:si>
    <x:t>※ 전기품셈 : 5-25-3 LED 등기구 설치 참조</x:t>
  </x:si>
  <x:si>
    <x:t>※ 건축부문 표준품셈 : 5-2-1 흠음텍스 설치 참조</x:t>
  </x:si>
  <x:si>
    <x:t>※ 건설공사 표준품셈 : 4-2-2 칸막이벽틀 설치 참조</x:t>
  </x:si>
  <x:si>
    <x:t>※ 정보통신표준품셈 : 4-3-1 꼬임케이블 포설( UTP, STP, FTP - 4P) 참조</x:t>
  </x:si>
  <x:si>
    <x:t>순공사원가 + 일.관 + 이윤</x:t>
  </x:si>
  <x:si>
    <x:t>Patch Panel24port개</x:t>
  </x:si>
  <x:si>
    <x:t>이           윤(15%)</x:t>
  </x:si>
  <x:si>
    <x:t>길이 1-2m X 2본 (지역)</x:t>
  </x:si>
  <x:si>
    <x:t>규격 : Outlet Modular</x:t>
  </x:si>
  <x:si>
    <x:t>합성수지 전선관, 22mm, 천장속</x:t>
  </x:si>
  <x:si>
    <x:t>RJ-45(Modular 접속)</x:t>
  </x:si>
  <x:si>
    <x:t>길이 1-2m X 1본 (워크그룹)</x:t>
  </x:si>
  <x:si>
    <x:t>컨넥터 (합성수지 전선관부속품)</x:t>
  </x:si>
  <x:si>
    <x:t>적   용   대   상   액</x:t>
  </x:si>
  <x:si>
    <x:t>L3(접속스위치, 24포트)대</x:t>
  </x:si>
  <x:si>
    <x:t>합성수지 전선관부속품, 22mm</x:t>
  </x:si>
  <x:si>
    <x:t>세들 (금속제 가요 전선관 부속품)</x:t>
  </x:si>
  <x:si>
    <x:t>길이 1-2m X 2본 (중앙)</x:t>
  </x:si>
  <x:si>
    <x:t>잡재료 및 소모재료주재료비의 5%식</x:t>
  </x:si>
  <x:si>
    <x:t>(제  14 호표)  품명 : 몰드</x:t>
  </x:si>
  <x:si>
    <x:t>규격 : 길이 1-2m x 1본</x:t>
  </x:si>
  <x:si>
    <x:t>(제  1 호표)  품명 : UTP</x:t>
  </x:si>
  <x:si>
    <x:t>RJ-45 커넥터RJ-45 커넥터개</x:t>
  </x:si>
  <x:si>
    <x:t>(제  2 호표)  품명 : UTP</x:t>
  </x:si>
  <x:si>
    <x:t>규격 : 길이 1-2m x 2본</x:t>
  </x:si>
  <x:si>
    <x:t>규격 : 폭 300mm 이하, 철재</x:t>
  </x:si>
  <x:si>
    <x:t>누전 차단기50AF 및 함체개소</x:t>
  </x:si>
  <x:si>
    <x:t>소모잡자재전선, 전선관의 2%식</x:t>
  </x:si>
  <x:si>
    <x:t>※ 정보통신표준품셈 : 11-5-1 접지시설(접지 단자함) 참조</x:t>
  </x:si>
  <x:si>
    <x:t>풀박스(천정면)단면적 100c㎡이하(깊이10cm이하), 노출개</x:t>
  </x:si>
  <x:si>
    <x:t xml:space="preserve">   2) 직접노무비 : [ 표 : 3 ] 내역산출표 참조</x:t>
  </x:si>
  <x:si>
    <x:t>※ 건축부문 표준품셈 : 11-2-1 수성페이트 붓칠 참조</x:t>
  </x:si>
  <x:si>
    <x:t>※ 정보통신표준품셈 : 4-3-2 커넥터 및 Jack 접속 참조</x:t>
  </x:si>
  <x:si>
    <x:t xml:space="preserve">   3) 직접노무비 : [ 표 : 5 ] 일위대가목록표 참조</x:t>
  </x:si>
  <x:si>
    <x:t>아웃렛(박스)단면적 100c㎡이하(깊이10cm이하), 노출개</x:t>
  </x:si>
  <x:si>
    <x:t>※ 정보통신표준품셈 : 4-3-3 Patch Panel 및 성단 등 참조</x:t>
  </x:si>
  <x:si>
    <x:t>건 명 : (26S3013-B) '26년 기지 네트워크 개선사업(리스, 구매)</x:t>
  </x:si>
  <x:si>
    <x:t>※ 정보통신표준품셈 : 3-6-1 액세스플로어(Access Floor) 참조</x:t>
  </x:si>
  <x:si>
    <x:t>2-5</x:t>
  </x:si>
  <x:si>
    <x:t>철거공</x:t>
  </x:si>
  <x:si>
    <x:t>재료명</x:t>
  </x:si>
  <x:si>
    <x:t>기술사</x:t>
  </x:si>
  <x:si>
    <x:t>전기</x:t>
  </x:si>
  <x:si>
    <x:t>호표</x:t>
  </x:si>
  <x:si>
    <x:t>2-2</x:t>
  </x:si>
  <x:si>
    <x:t>1-5</x:t>
  </x:si>
  <x:si>
    <x:t>환경</x:t>
  </x:si>
  <x:si>
    <x:t>1-7</x:t>
  </x:si>
  <x:si>
    <x:t/>
  </x:si>
  <x:si>
    <x:t>기타</x:t>
  </x:si>
  <x:si>
    <x:t>원자력</x:t>
  </x:si>
  <x:si>
    <x:t>9개</x:t>
  </x:si>
  <x:si>
    <x:t>m</x:t>
  </x:si>
  <x:si>
    <x:t>금 액</x:t>
  </x:si>
  <x:si>
    <x:t>48개</x:t>
  </x:si>
  <x:si>
    <x:t>32㎡</x:t>
  </x:si>
  <x:si>
    <x:t>8개소</x:t>
  </x:si>
  <x:si>
    <x:t>2-1</x:t>
  </x:si>
  <x:si>
    <x:t>13㎡</x:t>
  </x:si>
  <x:si>
    <x:t>2-8</x:t>
  </x:si>
  <x:si>
    <x:t xml:space="preserve"> </x:t>
  </x:si>
  <x:si>
    <x:t>개소</x:t>
  </x:si>
  <x:si>
    <x:t>7개소</x:t>
  </x:si>
  <x:si>
    <x:t>10)</x:t>
  </x:si>
  <x:si>
    <x:t>UTP</x:t>
  </x:si>
  <x:si>
    <x:t>재료비</x:t>
  </x:si>
  <x:si>
    <x:t>㎡</x:t>
  </x:si>
  <x:si>
    <x:t>52개</x:t>
  </x:si>
  <x:si>
    <x:t>M</x:t>
  </x:si>
  <x:si>
    <x:t>노무비</x:t>
  </x:si>
  <x:si>
    <x:t>합계</x:t>
  </x:si>
  <x:si>
    <x:t>2개소</x:t>
  </x:si>
  <x:si>
    <x:t>방범창</x:t>
  </x:si>
  <x:si>
    <x:t>70m</x:t>
  </x:si>
  <x:si>
    <x:t>노출</x:t>
  </x:si>
  <x:si>
    <x:t>소요량</x:t>
  </x:si>
  <x:si>
    <x:t>84개</x:t>
  </x:si>
  <x:si>
    <x:t>16개</x:t>
  </x:si>
  <x:si>
    <x:t>우드</x:t>
  </x:si>
  <x:si>
    <x:t>건설</x:t>
  </x:si>
  <x:si>
    <x:t>중</x:t>
  </x:si>
  <x:si>
    <x:t>몰드</x:t>
  </x:si>
  <x:si>
    <x:t>6개소</x:t>
  </x:si>
  <x:si>
    <x:t>비상등</x:t>
  </x:si>
  <x:si>
    <x:t>출입문</x:t>
  </x:si>
  <x:si>
    <x:t>72㎡</x:t>
  </x:si>
  <x:si>
    <x:t>55w</x:t>
  </x:si>
  <x:si>
    <x:t>47개</x:t>
  </x:si>
  <x:si>
    <x:t>분전반</x:t>
  </x:si>
  <x:si>
    <x:t>정미량</x:t>
  </x:si>
  <x:si>
    <x:t>2)</x:t>
  </x:si>
  <x:si>
    <x:t>4개소</x:t>
  </x:si>
  <x:si>
    <x:t>16)</x:t>
  </x:si>
  <x:si>
    <x:t>인</x:t>
  </x:si>
  <x:si>
    <x:t>6)</x:t>
  </x:si>
  <x:si>
    <x:t>15)</x:t>
  </x:si>
  <x:si>
    <x:t>비</x:t>
  </x:si>
  <x:si>
    <x:t>4)</x:t>
  </x:si>
  <x:si>
    <x:t>방수공</x:t>
  </x:si>
  <x:si>
    <x:t>금액</x:t>
  </x:si>
  <x:si>
    <x:t>도어록</x:t>
  </x:si>
  <x:si>
    <x:t>12)</x:t>
  </x:si>
  <x:si>
    <x:t>51개</x:t>
  </x:si>
  <x:si>
    <x:t>17)</x:t>
  </x:si>
  <x:si>
    <x:t>62개</x:t>
  </x:si>
  <x:si>
    <x:t>포설공</x:t>
  </x:si>
  <x:si>
    <x:t>컨넥터</x:t>
  </x:si>
  <x:si>
    <x:t>총원가</x:t>
  </x:si>
  <x:si>
    <x:t>11)</x:t>
  </x:si>
  <x:si>
    <x:t>1)</x:t>
  </x:si>
  <x:si>
    <x:t>철공</x:t>
  </x:si>
  <x:si>
    <x:t>단가</x:t>
  </x:si>
  <x:si>
    <x:t>경</x:t>
  </x:si>
  <x:si>
    <x:t>5)</x:t>
  </x:si>
  <x:si>
    <x:t>연마공</x:t>
  </x:si>
  <x:si>
    <x:t>타일공</x:t>
  </x:si>
  <x:si>
    <x:t>8)</x:t>
  </x:si>
  <x:si>
    <x:t>견출공</x:t>
  </x:si>
  <x:si>
    <x:t>잠수부</x:t>
  </x:si>
  <x:si>
    <x:t>9)</x:t>
  </x:si>
  <x:si>
    <x:t>7)</x:t>
  </x:si>
  <x:si>
    <x:t>위생공</x:t>
  </x:si>
  <x:si>
    <x:t>미장공</x:t>
  </x:si>
  <x:si>
    <x:t>할석공</x:t>
  </x:si>
  <x:si>
    <x:t>13)</x:t>
  </x:si>
  <x:si>
    <x:t>포장공</x:t>
  </x:si>
  <x:si>
    <x:t>조경공</x:t>
  </x:si>
  <x:si>
    <x:t>내장공</x:t>
  </x:si>
  <x:si>
    <x:t>용접공</x:t>
  </x:si>
  <x:si>
    <x:t>도배공</x:t>
  </x:si>
  <x:si>
    <x:t>제도사</x:t>
  </x:si>
  <x:si>
    <x:t>14)</x:t>
  </x:si>
  <x:si>
    <x:t>도편수</x:t>
  </x:si>
  <x:si>
    <x:t>보온공</x:t>
  </x:si>
  <x:si>
    <x:t>3)</x:t>
  </x:si>
  <x:si>
    <x:t>코킹공</x:t>
  </x:si>
  <x:si>
    <x:t>화공</x:t>
  </x:si>
  <x:si>
    <x:t>덕트공</x:t>
  </x:si>
  <x:si>
    <x:t>비계공</x:t>
  </x:si>
  <x:si>
    <x:t>줄눈공</x:t>
  </x:si>
  <x:si>
    <x:t>보링공</x:t>
  </x:si>
  <x:si>
    <x:t>철골공</x:t>
  </x:si>
  <x:si>
    <x:t>철근공</x:t>
  </x:si>
  <x:si>
    <x:t>경비</x:t>
  </x:si>
  <x:si>
    <x:t>착암공</x:t>
  </x:si>
  <x:si>
    <x:t>배관공</x:t>
  </x:si>
  <x:si>
    <x:t>조적공</x:t>
  </x:si>
  <x:si>
    <x:t>비 고</x:t>
  </x:si>
  <x:si>
    <x:t>창호공</x:t>
  </x:si>
  <x:si>
    <x:t>벌목부</x:t>
  </x:si>
  <x:si>
    <x:t>석공</x:t>
  </x:si>
  <x:si>
    <x:t>선원</x:t>
  </x:si>
  <x:si>
    <x:t>유리공</x:t>
  </x:si>
  <x:si>
    <x:t>철판공</x:t>
  </x:si>
  <x:si>
    <x:t>계장공</x:t>
  </x:si>
  <x:si>
    <x:t>조력공</x:t>
  </x:si>
  <x:si>
    <x:t>궤도공</x:t>
  </x:si>
  <x:si>
    <x:t>도장공</x:t>
  </x:si>
  <x:si>
    <x:t>SW식</x:t>
  </x:si>
  <x:si>
    <x:t>2-3</x:t>
  </x:si>
  <x:si>
    <x:t>수량</x:t>
  </x:si>
  <x:si>
    <x:t>비고</x:t>
  </x:si>
  <x:si>
    <x:t>IPS</x:t>
  </x:si>
  <x:si>
    <x:t>중앙</x:t>
  </x:si>
  <x:si>
    <x:t>번호</x:t>
  </x:si>
  <x:si>
    <x:t>1-2</x:t>
  </x:si>
  <x:si>
    <x:t>단독형</x:t>
  </x:si>
  <x:si>
    <x:t>구분</x:t>
  </x:si>
  <x:si>
    <x:t>EMS</x:t>
  </x:si>
  <x:si>
    <x:t>1-6</x:t>
  </x:si>
  <x:si>
    <x:t>B</x:t>
  </x:si>
  <x:si>
    <x:t>A</x:t>
  </x:si>
  <x:si>
    <x:t>UPS</x:t>
  </x:si>
  <x:si>
    <x:t>NAC</x:t>
  </x:si>
  <x:si>
    <x:t>SW</x:t>
  </x:si>
  <x:si>
    <x:t>일반</x:t>
  </x:si>
  <x:si>
    <x:t>DSL</x:t>
  </x:si>
  <x:si>
    <x:t>2-4</x:t>
  </x:si>
  <x:si>
    <x:t>식</x:t>
  </x:si>
  <x:si>
    <x:t>1-4</x:t>
  </x:si>
  <x:si>
    <x:t>단위</x:t>
  </x:si>
  <x:si>
    <x:t>계</x:t>
  </x:si>
  <x:si>
    <x:t>1-3</x:t>
  </x:si>
  <x:si>
    <x:t>QoS</x:t>
  </x:si>
  <x:si>
    <x:t>2-9</x:t>
  </x:si>
  <x:si>
    <x:t>개</x:t>
  </x:si>
  <x:si>
    <x:t>방음</x:t>
  </x:si>
  <x:si>
    <x:t>1-9</x:t>
  </x:si>
  <x:si>
    <x:t>1-1</x:t>
  </x:si>
  <x:si>
    <x:t>에어컨</x:t>
  </x:si>
  <x:si>
    <x:t>서버</x:t>
  </x:si>
  <x:si>
    <x:t>2-6</x:t>
  </x:si>
  <x:si>
    <x:t>1-8</x:t>
  </x:si>
  <x:si>
    <x:t>2-7</x:t>
  </x:si>
  <x:si>
    <x:t>대</x:t>
  </x:si>
  <x:si>
    <x:t>LED등기구55w개</x:t>
  </x:si>
  <x:si>
    <x:t>새들 스텐 16MM 스텐 새들 전선고정 배관정리 온새들 스탠새들개</x:t>
  </x:si>
  <x:si>
    <x:t xml:space="preserve">   2) 비율(%) : 조달청 석면피해구제분담금 적용비율에 의거</x:t>
  </x:si>
  <x:si>
    <x:t>주 1) 수량 : 2026년 표준품셈 및 전문업체 작업조업도 참조</x:t>
  </x:si>
  <x:si>
    <x:t xml:space="preserve">   3) 일반관리비 : [ 표 : 23 ] 일반관리비산출표 참조</x:t>
  </x:si>
  <x:si>
    <x:t>(제  16 호표)  품명 : 액세스플로어(Access Floor)</x:t>
  </x:si>
  <x:si>
    <x:t>500(옥외형)</x:t>
  </x:si>
  <x:si>
    <x:t>소      계</x:t>
  </x:si>
  <x:si>
    <x:t>Ⅳ. 총괄집계표</x:t>
  </x:si>
  <x:si>
    <x:t>분리형(3분할)</x:t>
  </x:si>
  <x:si>
    <x:t>금      액</x:t>
  </x:si>
  <x:si>
    <x:t>분리형(2분할)</x:t>
  </x:si>
  <x:si>
    <x:t>8포트(산업용)</x:t>
  </x:si>
  <x:si>
    <x:t>패스워드
 관리체계</x:t>
  </x:si>
  <x:si>
    <x:t>시간동기화 체계</x:t>
  </x:si>
  <x:si>
    <x:t>로그관리체계서버대</x:t>
  </x:si>
  <x:si>
    <x:t>항온항습기10RT대</x:t>
  </x:si>
  <x:si>
    <x:t>에어컨30평형대</x:t>
  </x:si>
  <x:si>
    <x:t>광스위치(48포트)</x:t>
  </x:si>
  <x:si>
    <x:t xml:space="preserve">[ 표 : 2 ] </x:t>
  </x:si>
  <x:si>
    <x:t>500(벽면부착)</x:t>
  </x:si>
  <x:si>
    <x:t>2200(OPEN)</x:t>
  </x:si>
  <x:si>
    <x:t>노트북(유지보수용)대</x:t>
  </x:si>
  <x:si>
    <x:t>300(벽면부착)</x:t>
  </x:si>
  <x:si>
    <x:t>스위치
 (국방망용)</x:t>
  </x:si>
  <x:si>
    <x:t>물품구매내역산출표</x:t>
  </x:si>
  <x:si>
    <x:t>스위치
 (센서망용)</x:t>
  </x:si>
  <x:si>
    <x:t>15평형스탠드형대</x:t>
  </x:si>
  <x:si>
    <x:t>노트북(유지보수용)</x:t>
  </x:si>
  <x:si>
    <x:t>네트워크 자동 테스터</x:t>
  </x:si>
  <x:si>
    <x:t>스위치(인터넷용)</x:t>
  </x:si>
  <x:si>
    <x:t>KVM 스위치대</x:t>
  </x:si>
  <x:si>
    <x:t>700VA용(소형)</x:t>
  </x:si>
  <x:si>
    <x:t>700VA용(소형)대</x:t>
  </x:si>
  <x:si>
    <x:t>DSL집합형 단독형대</x:t>
  </x:si>
  <x:si>
    <x:t>UPS20KVA대</x:t>
  </x:si>
  <x:si>
    <x:t>Ⅳ. 원가조사표</x:t>
  </x:si>
  <x:si>
    <x:t>단      가</x:t>
  </x:si>
  <x:si>
    <x:t xml:space="preserve">[ 표 : 1 ] </x:t>
  </x:si>
  <x:si>
    <x:t>워크그룹48포트대</x:t>
  </x:si>
  <x:si>
    <x:t xml:space="preserve">[ 표 : 3 ] </x:t>
  </x:si>
  <x:si>
    <x:t>단가2번</x:t>
  </x:si>
  <x:si>
    <x:t>단가5번</x:t>
  </x:si>
  <x:si>
    <x:t>단위 : m</x:t>
  </x:si>
  <x:si>
    <x:t>제10호표</x:t>
  </x:si>
  <x:si>
    <x:t>규격 : 우드</x:t>
  </x:si>
  <x:si>
    <x:t>단가1번</x:t>
  </x:si>
  <x:si>
    <x:t>제18호표</x:t>
  </x:si>
  <x:si>
    <x:t>제23호표</x:t>
  </x:si>
  <x:si>
    <x:t>제13호표</x:t>
  </x:si>
  <x:si>
    <x:t>제24호표</x:t>
  </x:si>
  <x:si>
    <x:t>단가3번</x:t>
  </x:si>
  <x:si>
    <x:t>2652m</x:t>
  </x:si>
  <x:si>
    <x:t>제20호표</x:t>
  </x:si>
  <x:si>
    <x:t>규격 : 중</x:t>
  </x:si>
  <x:si>
    <x:t>137개</x:t>
  </x:si>
  <x:si>
    <x:t>재료명단위</x:t>
  </x:si>
  <x:si>
    <x:t>단위 : ㎡</x:t>
  </x:si>
  <x:si>
    <x:t>2123m</x:t>
  </x:si>
  <x:si>
    <x:t>통신내선공인</x:t>
  </x:si>
  <x:si>
    <x:t>방범창 개소</x:t>
  </x:si>
  <x:si>
    <x:t>제5호표</x:t>
  </x:si>
  <x:si>
    <x:t>제14호표</x:t>
  </x:si>
  <x:si>
    <x:t>120개</x:t>
  </x:si>
  <x:si>
    <x:t>도색(벽면)㎡</x:t>
  </x:si>
  <x:si>
    <x:t>단위 : 개</x:t>
  </x:si>
  <x:si>
    <x:t>흡음텍스 설치</x:t>
  </x:si>
  <x:si>
    <x:t>텍스(천정)㎡</x:t>
  </x:si>
  <x:si>
    <x:t>제8호표</x:t>
  </x:si>
  <x:si>
    <x:t>제26호표</x:t>
  </x:si>
  <x:si>
    <x:t>제12호표</x:t>
  </x:si>
  <x:si>
    <x:t>제30호표</x:t>
  </x:si>
  <x:si>
    <x:t>제22호표</x:t>
  </x:si>
  <x:si>
    <x:t>제31호표</x:t>
  </x:si>
  <x:si>
    <x:t>제29호표</x:t>
  </x:si>
  <x:si>
    <x:t>제2호표</x:t>
  </x:si>
  <x:si>
    <x:t>제19호표</x:t>
  </x:si>
  <x:si>
    <x:t>제32호표</x:t>
  </x:si>
  <x:si>
    <x:t>제27호표</x:t>
  </x:si>
  <x:si>
    <x:t>제6호표</x:t>
  </x:si>
  <x:si>
    <x:t>제16호표</x:t>
  </x:si>
  <x:si>
    <x:t>제7호표</x:t>
  </x:si>
  <x:si>
    <x:t>몰드중개</x:t>
  </x:si>
  <x:si>
    <x:t>제4호표</x:t>
  </x:si>
  <x:si>
    <x:t>제17호표</x:t>
  </x:si>
  <x:si>
    <x:t>제3호표</x:t>
  </x:si>
  <x:si>
    <x:t>제1호표</x:t>
  </x:si>
  <x:si>
    <x:t>제9호표</x:t>
  </x:si>
  <x:si>
    <x:t>제11호표</x:t>
  </x:si>
  <x:si>
    <x:t>제28호표</x:t>
  </x:si>
  <x:si>
    <x:t>제25호표</x:t>
  </x:si>
  <x:si>
    <x:t>제15호표</x:t>
  </x:si>
  <x:si>
    <x:t>제21호표</x:t>
  </x:si>
  <x:si>
    <x:t>차단서버</x:t>
  </x:si>
  <x:si>
    <x:t xml:space="preserve"> 주 2)</x:t>
  </x:si>
  <x:si>
    <x:t>정보보호체계</x:t>
  </x:si>
  <x:si>
    <x:t>스탠드형</x:t>
  </x:si>
  <x:si>
    <x:t>Rack</x:t>
  </x:si>
  <x:si>
    <x:t>구분 및 규격</x:t>
  </x:si>
  <x:si>
    <x:t>1-40</x:t>
  </x:si>
  <x:si>
    <x:t>1-24</x:t>
  </x:si>
  <x:si>
    <x:t>3KVA</x:t>
  </x:si>
  <x:si>
    <x:t>1-39</x:t>
  </x:si>
  <x:si>
    <x:t>1-29</x:t>
  </x:si>
  <x:si>
    <x:t>물품구매집계표</x:t>
  </x:si>
  <x:si>
    <x:t>KVM 스위치</x:t>
  </x:si>
  <x:si>
    <x:t>중앙장비</x:t>
  </x:si>
  <x:si>
    <x:t>10KVA</x:t>
  </x:si>
  <x:si>
    <x:t xml:space="preserve"> 주 1)</x:t>
  </x:si>
  <x:si>
    <x:t>1-12</x:t>
  </x:si>
  <x:si>
    <x:t>1-37</x:t>
  </x:si>
  <x:si>
    <x:t>1-23</x:t>
  </x:si>
  <x:si>
    <x:t>1-33</x:t>
  </x:si>
  <x:si>
    <x:t>중앙·지역</x:t>
  </x:si>
  <x:si>
    <x:t>정책서버</x:t>
  </x:si>
  <x:si>
    <x:t>단말 PC</x:t>
  </x:si>
  <x:si>
    <x:t>항온항습기</x:t>
  </x:si>
  <x:si>
    <x:t>20KVA</x:t>
  </x:si>
  <x:si>
    <x:t>30평형</x:t>
  </x:si>
  <x:si>
    <x:t>벽걸이형</x:t>
  </x:si>
  <x:si>
    <x:t>구매장비비</x:t>
  </x:si>
  <x:si>
    <x:t>15평형</x:t>
  </x:si>
  <x:si>
    <x:t>1-18</x:t>
  </x:si>
  <x:si>
    <x:t>1-20</x:t>
  </x:si>
  <x:si>
    <x:t>1-35</x:t>
  </x:si>
  <x:si>
    <x:t>1-19</x:t>
  </x:si>
  <x:si>
    <x:t xml:space="preserve">집합형 </x:t>
  </x:si>
  <x:si>
    <x:t>1-17</x:t>
  </x:si>
  <x:si>
    <x:t>1-14</x:t>
  </x:si>
  <x:si>
    <x:t>광컨버터</x:t>
  </x:si>
  <x:si>
    <x:t>1KVA</x:t>
  </x:si>
  <x:si>
    <x:t>대형전시기</x:t>
  </x:si>
  <x:si>
    <x:t>1-21</x:t>
  </x:si>
  <x:si>
    <x:t>1-27</x:t>
  </x:si>
  <x:si>
    <x:t>1-32</x:t>
  </x:si>
  <x:si>
    <x:t>1-16</x:t>
  </x:si>
  <x:si>
    <x:t>1-48</x:t>
  </x:si>
  <x:si>
    <x:t>2-12</x:t>
  </x:si>
  <x:si>
    <x:t>1-36</x:t>
  </x:si>
  <x:si>
    <x:t>1-28</x:t>
  </x:si>
  <x:si>
    <x:t>1-34</x:t>
  </x:si>
  <x:si>
    <x:t>1-38</x:t>
  </x:si>
  <x:si>
    <x:t>2-32</x:t>
  </x:si>
  <x:si>
    <x:t>1-47</x:t>
  </x:si>
  <x:si>
    <x:t>2-11</x:t>
  </x:si>
  <x:si>
    <x:t>1-25</x:t>
  </x:si>
  <x:si>
    <x:t>2-29</x:t>
  </x:si>
  <x:si>
    <x:t>2-23</x:t>
  </x:si>
  <x:si>
    <x:t>1-41</x:t>
  </x:si>
  <x:si>
    <x:t>비    고</x:t>
  </x:si>
  <x:si>
    <x:t>2-17</x:t>
  </x:si>
  <x:si>
    <x:t>1-30</x:t>
  </x:si>
  <x:si>
    <x:t>1-22</x:t>
  </x:si>
  <x:si>
    <x:t>2-13</x:t>
  </x:si>
  <x:si>
    <x:t>2-10</x:t>
  </x:si>
  <x:si>
    <x:t>1-45</x:t>
  </x:si>
  <x:si>
    <x:t>2-15</x:t>
  </x:si>
  <x:si>
    <x:t>2-25</x:t>
  </x:si>
  <x:si>
    <x:t>1-26</x:t>
  </x:si>
  <x:si>
    <x:t>1-15</x:t>
  </x:si>
  <x:si>
    <x:t>1-31</x:t>
  </x:si>
  <x:si>
    <x:t>1. 국방망</x:t>
  </x:si>
  <x:si>
    <x:t>1-13</x:t>
  </x:si>
  <x:si>
    <x:t>2-16</x:t>
  </x:si>
  <x:si>
    <x:t>2-40</x:t>
  </x:si>
  <x:si>
    <x:t>2-44</x:t>
  </x:si>
  <x:si>
    <x:t>2-18</x:t>
  </x:si>
  <x:si>
    <x:t>1-44</x:t>
  </x:si>
  <x:si>
    <x:t>2-21</x:t>
  </x:si>
  <x:si>
    <x:t>2-49</x:t>
  </x:si>
  <x:si>
    <x:t>2-36</x:t>
  </x:si>
  <x:si>
    <x:t>2. 센서망</x:t>
  </x:si>
  <x:si>
    <x:t>2-38</x:t>
  </x:si>
  <x:si>
    <x:t>1-46</x:t>
  </x:si>
  <x:si>
    <x:t>2-43</x:t>
  </x:si>
  <x:si>
    <x:t>2-45</x:t>
  </x:si>
  <x:si>
    <x:t>2-22</x:t>
  </x:si>
  <x:si>
    <x:t>2-19</x:t>
  </x:si>
  <x:si>
    <x:t>2-35</x:t>
  </x:si>
  <x:si>
    <x:t>2-30</x:t>
  </x:si>
  <x:si>
    <x:t>2-28</x:t>
  </x:si>
  <x:si>
    <x:t>2-50</x:t>
  </x:si>
  <x:si>
    <x:t>1-42</x:t>
  </x:si>
  <x:si>
    <x:t>2-31</x:t>
  </x:si>
  <x:si>
    <x:t>2-27</x:t>
  </x:si>
  <x:si>
    <x:t>2-24</x:t>
  </x:si>
  <x:si>
    <x:t>1-43</x:t>
  </x:si>
  <x:si>
    <x:t>2-26</x:t>
  </x:si>
  <x:si>
    <x:t>2-42</x:t>
  </x:si>
  <x:si>
    <x:t>2-20</x:t>
  </x:si>
  <x:si>
    <x:t>1-10</x:t>
  </x:si>
  <x:si>
    <x:t>2-33</x:t>
  </x:si>
  <x:si>
    <x:t>2-39</x:t>
  </x:si>
  <x:si>
    <x:t>2-14</x:t>
  </x:si>
  <x:si>
    <x:t>1-49</x:t>
  </x:si>
  <x:si>
    <x:t>2-41</x:t>
  </x:si>
  <x:si>
    <x:t>2-47</x:t>
  </x:si>
  <x:si>
    <x:t>구   분</x:t>
  </x:si>
  <x:si>
    <x:t>단가1-24번</x:t>
  </x:si>
  <x:si>
    <x:t>단가1-20번</x:t>
  </x:si>
  <x:si>
    <x:t>2-46</x:t>
  </x:si>
  <x:si>
    <x:t>단가1-36번</x:t>
  </x:si>
  <x:si>
    <x:t>단가1-41번</x:t>
  </x:si>
  <x:si>
    <x:t>단가1-47번</x:t>
  </x:si>
  <x:si>
    <x:t>단가1-32번</x:t>
  </x:si>
  <x:si>
    <x:t>단가1-21번</x:t>
  </x:si>
  <x:si>
    <x:t>단가1-13번</x:t>
  </x:si>
  <x:si>
    <x:t>1-11</x:t>
  </x:si>
  <x:si>
    <x:t>단가1-14번</x:t>
  </x:si>
  <x:si>
    <x:t>단가1-9번</x:t>
  </x:si>
  <x:si>
    <x:t>2-37</x:t>
  </x:si>
  <x:si>
    <x:t>단가1-46번</x:t>
  </x:si>
  <x:si>
    <x:t>2-48</x:t>
  </x:si>
  <x:si>
    <x:t>단가1-42번</x:t>
  </x:si>
  <x:si>
    <x:t>단가1-28번</x:t>
  </x:si>
  <x:si>
    <x:t>2-34</x:t>
  </x:si>
  <x:si>
    <x:t>단가1-31번</x:t>
  </x:si>
  <x:si>
    <x:t>단가2-6번</x:t>
  </x:si>
  <x:si>
    <x:t>단가2-31번</x:t>
  </x:si>
  <x:si>
    <x:t>단가2-33번</x:t>
  </x:si>
  <x:si>
    <x:t>단가2-4번</x:t>
  </x:si>
  <x:si>
    <x:t>단가1-25번</x:t>
  </x:si>
  <x:si>
    <x:t>단가1-35번</x:t>
  </x:si>
  <x:si>
    <x:t>단가1-49번</x:t>
  </x:si>
  <x:si>
    <x:t>단가1-27번</x:t>
  </x:si>
  <x:si>
    <x:t>단가1-44번</x:t>
  </x:si>
  <x:si>
    <x:t>단가1-33번</x:t>
  </x:si>
  <x:si>
    <x:t>단가2-27번</x:t>
  </x:si>
  <x:si>
    <x:t>단가1-34번</x:t>
  </x:si>
  <x:si>
    <x:t>단가2-14번</x:t>
  </x:si>
  <x:si>
    <x:t>단가2-25번</x:t>
  </x:si>
  <x:si>
    <x:t>단가1-10번</x:t>
  </x:si>
  <x:si>
    <x:t>단가1-6번</x:t>
  </x:si>
  <x:si>
    <x:t>단가1-12번</x:t>
  </x:si>
  <x:si>
    <x:t>단가1-26번</x:t>
  </x:si>
  <x:si>
    <x:t>단가1-30번</x:t>
  </x:si>
  <x:si>
    <x:t>단가1-23번</x:t>
  </x:si>
  <x:si>
    <x:t>단가2-7번</x:t>
  </x:si>
  <x:si>
    <x:t>단가1-29번</x:t>
  </x:si>
  <x:si>
    <x:t>단가1-19번</x:t>
  </x:si>
  <x:si>
    <x:t>단가2-8번</x:t>
  </x:si>
  <x:si>
    <x:t>단가2-26번</x:t>
  </x:si>
  <x:si>
    <x:t>단가2-1번</x:t>
  </x:si>
  <x:si>
    <x:t>단가1-45번</x:t>
  </x:si>
  <x:si>
    <x:t>단가1-22번</x:t>
  </x:si>
  <x:si>
    <x:t>단가1-40번</x:t>
  </x:si>
  <x:si>
    <x:t>단가2-22번</x:t>
  </x:si>
  <x:si>
    <x:t>단가1-37번</x:t>
  </x:si>
  <x:si>
    <x:t>단가2-11번</x:t>
  </x:si>
  <x:si>
    <x:t>단가2-18번</x:t>
  </x:si>
  <x:si>
    <x:t>단말 PC대</x:t>
  </x:si>
  <x:si>
    <x:t>단가2-43번</x:t>
  </x:si>
  <x:si>
    <x:t>단가2-47번</x:t>
  </x:si>
  <x:si>
    <x:t>단가2-21번</x:t>
  </x:si>
  <x:si>
    <x:t>단가2-5번</x:t>
  </x:si>
  <x:si>
    <x:t>단가1-43번</x:t>
  </x:si>
  <x:si>
    <x:t>단가2-13번</x:t>
  </x:si>
  <x:si>
    <x:t>단독형대</x:t>
  </x:si>
  <x:si>
    <x:t>벽걸이형대</x:t>
  </x:si>
  <x:si>
    <x:t>대형전시기대</x:t>
  </x:si>
  <x:si>
    <x:t>단가1-38번</x:t>
  </x:si>
  <x:si>
    <x:t>단가2-46번</x:t>
  </x:si>
  <x:si>
    <x:t>단가2-35번</x:t>
  </x:si>
  <x:si>
    <x:t>단가2-2번</x:t>
  </x:si>
  <x:si>
    <x:t>단가2-12번</x:t>
  </x:si>
  <x:si>
    <x:t>1KVA대</x:t>
  </x:si>
  <x:si>
    <x:t>5KVA대</x:t>
  </x:si>
  <x:si>
    <x:t>단가2-16번</x:t>
  </x:si>
  <x:si>
    <x:t>단가1-39번</x:t>
  </x:si>
  <x:si>
    <x:t>단가2-10번</x:t>
  </x:si>
  <x:si>
    <x:t>단가2-34번</x:t>
  </x:si>
  <x:si>
    <x:t>단가2-20번</x:t>
  </x:si>
  <x:si>
    <x:t>단가1-48번</x:t>
  </x:si>
  <x:si>
    <x:t>단가2-17번</x:t>
  </x:si>
  <x:si>
    <x:t>단가2-30번</x:t>
  </x:si>
  <x:si>
    <x:t>단가2-15번</x:t>
  </x:si>
  <x:si>
    <x:t>24포트대</x:t>
  </x:si>
  <x:si>
    <x:t>단가2-41번</x:t>
  </x:si>
  <x:si>
    <x:t>단가2-32번</x:t>
  </x:si>
  <x:si>
    <x:t>단가2-3번</x:t>
  </x:si>
  <x:si>
    <x:t>단가2-9번</x:t>
  </x:si>
  <x:si>
    <x:t>단가2-28번</x:t>
  </x:si>
  <x:si>
    <x:t>단가2-40번</x:t>
  </x:si>
  <x:si>
    <x:t>단가2-39번</x:t>
  </x:si>
  <x:si>
    <x:t>단가2-49번</x:t>
  </x:si>
  <x:si>
    <x:t>단가2-24번</x:t>
  </x:si>
  <x:si>
    <x:t>단가2-23번</x:t>
  </x:si>
  <x:si>
    <x:t>EMS서버대</x:t>
  </x:si>
  <x:si>
    <x:t>단가2-45번</x:t>
  </x:si>
  <x:si>
    <x:t>단가2-48번</x:t>
  </x:si>
  <x:si>
    <x:t>단가2-37번</x:t>
  </x:si>
  <x:si>
    <x:t>적용금액</x:t>
  </x:si>
  <x:si>
    <x:t>라이선스</x:t>
  </x:si>
  <x:si>
    <x:t>금    액</x:t>
  </x:si>
  <x:si>
    <x:t>단가2-29번</x:t>
  </x:si>
  <x:si>
    <x:t>단가2-50번</x:t>
  </x:si>
  <x:si>
    <x:t>10KVA대</x:t>
  </x:si>
  <x:si>
    <x:t>단가2-36번</x:t>
  </x:si>
  <x:si>
    <x:t>8포트 이상대</x:t>
  </x:si>
  <x:si>
    <x:t>워크그룹</x:t>
  </x:si>
  <x:si>
    <x:t>단가2-19번</x:t>
  </x:si>
  <x:si>
    <x:t>10RT</x:t>
  </x:si>
  <x:si>
    <x:t>단  가</x:t>
  </x:si>
  <x:si>
    <x:t>품    명</x:t>
  </x:si>
  <x:si>
    <x:t>단가2-44번</x:t>
  </x:si>
  <x:si>
    <x:t>조사가격</x:t>
  </x:si>
  <x:si>
    <x:t>구매부문</x:t>
  </x:si>
  <x:si>
    <x:t>단    가</x:t>
  </x:si>
  <x:si>
    <x:t>5KVA</x:t>
  </x:si>
  <x:si>
    <x:t>단가2-42번</x:t>
  </x:si>
  <x:si>
    <x:t>단가2-38번</x:t>
  </x:si>
  <x:si>
    <x:t>단가1-3번</x:t>
  </x:si>
  <x:si>
    <x:t>단가1-16번</x:t>
  </x:si>
  <x:si>
    <x:t>단가1-15번</x:t>
  </x:si>
  <x:si>
    <x:t>단가13번</x:t>
  </x:si>
  <x:si>
    <x:t>보통인부인</x:t>
  </x:si>
  <x:si>
    <x:t>부가가치세</x:t>
  </x:si>
  <x:si>
    <x:t>단위 : 원</x:t>
  </x:si>
  <x:si>
    <x:t>비  고</x:t>
  </x:si>
  <x:si>
    <x:t>QoS서버대</x:t>
  </x:si>
  <x:si>
    <x:t>48포트</x:t>
  </x:si>
  <x:si>
    <x:t>단가1-8번</x:t>
  </x:si>
  <x:si>
    <x:t>단가1-1번</x:t>
  </x:si>
  <x:si>
    <x:t>건축목공인</x:t>
  </x:si>
  <x:si>
    <x:t>단가조사비교표</x:t>
  </x:si>
  <x:si>
    <x:t>설치부문</x:t>
  </x:si>
  <x:si>
    <x:t>24포트</x:t>
  </x:si>
  <x:si>
    <x:t>견적(3)</x:t>
  </x:si>
  <x:si>
    <x:t>로그관리체계</x:t>
  </x:si>
  <x:si>
    <x:t>NTP서버</x:t>
  </x:si>
  <x:si>
    <x:t>8포트 이상</x:t>
  </x:si>
  <x:si>
    <x:t>단가1-17번</x:t>
  </x:si>
  <x:si>
    <x:t>3KVA대</x:t>
  </x:si>
  <x:si>
    <x:t>단가1-11번</x:t>
  </x:si>
  <x:si>
    <x:t>단가1-4번</x:t>
  </x:si>
  <x:si>
    <x:t>단가1-2번</x:t>
  </x:si>
  <x:si>
    <x:t>단가1-7번</x:t>
  </x:si>
  <x:si>
    <x:t>단가1-18번</x:t>
  </x:si>
  <x:si>
    <x:t>단가1-5번</x:t>
  </x:si>
  <x:si>
    <x:t xml:space="preserve">규격 :  </x:t>
  </x:si>
  <x:si>
    <x:t>단가7번</x:t>
  </x:si>
  <x:si>
    <x:t>노임1023번</x:t>
  </x:si>
  <x:si>
    <x:t>단위 : 개소</x:t>
  </x:si>
  <x:si>
    <x:t>단가6번</x:t>
  </x:si>
  <x:si>
    <x:t>단가10번</x:t>
  </x:si>
  <x:si>
    <x:t>노임1029번</x:t>
  </x:si>
  <x:si>
    <x:t>단가8번</x:t>
  </x:si>
  <x:si>
    <x:t>단가19번</x:t>
  </x:si>
  <x:si>
    <x:t>단가15번</x:t>
  </x:si>
  <x:si>
    <x:t>단가9번</x:t>
  </x:si>
  <x:si>
    <x:t xml:space="preserve">규격 : </x:t>
  </x:si>
  <x:si>
    <x:t>단가11번</x:t>
  </x:si>
  <x:si>
    <x:t>노임1088번</x:t>
  </x:si>
  <x:si>
    <x:t>단가14번</x:t>
  </x:si>
  <x:si>
    <x:t>노임1024번</x:t>
  </x:si>
  <x:si>
    <x:t>통신설비공인</x:t>
  </x:si>
  <x:si>
    <x:t>노임1087번</x:t>
  </x:si>
  <x:si>
    <x:t>노임1002번</x:t>
  </x:si>
  <x:si>
    <x:t>단가12번</x:t>
  </x:si>
  <x:si>
    <x:t>단가18번</x:t>
  </x:si>
  <x:si>
    <x:t>단가31번</x:t>
  </x:si>
  <x:si>
    <x:t>단가28번</x:t>
  </x:si>
  <x:si>
    <x:t>단가16번</x:t>
  </x:si>
  <x:si>
    <x:t>이윤산출표</x:t>
  </x:si>
  <x:si>
    <x:t>단가17번</x:t>
  </x:si>
  <x:si>
    <x:t>도장공인</x:t>
  </x:si>
  <x:si>
    <x:t>단가32번</x:t>
  </x:si>
  <x:si>
    <x:t>출입문개소</x:t>
  </x:si>
  <x:si>
    <x:t>단가22번</x:t>
  </x:si>
  <x:si>
    <x:t>단가21번</x:t>
  </x:si>
  <x:si>
    <x:t>통신외선공인</x:t>
  </x:si>
  <x:si>
    <x:t>콘크리트공</x:t>
  </x:si>
  <x:si>
    <x:t>판넬조립공</x:t>
  </x:si>
  <x:si>
    <x:t>지붕잇기공</x:t>
  </x:si>
  <x:si>
    <x:t>비상등55w개</x:t>
  </x:si>
  <x:si>
    <x:t>창호공인</x:t>
  </x:si>
  <x:si>
    <x:t>주 2)</x:t>
  </x:si>
  <x:si>
    <x:t>내장공인</x:t>
  </x:si>
  <x:si>
    <x:t>일반관리비</x:t>
  </x:si>
  <x:si>
    <x:t>단가24번</x:t>
  </x:si>
  <x:si>
    <x:t>건축목공</x:t>
  </x:si>
  <x:si>
    <x:t>접지단자함개소</x:t>
  </x:si>
  <x:si>
    <x:t>단가20번</x:t>
  </x:si>
  <x:si>
    <x:t>직접재료비</x:t>
  </x:si>
  <x:si>
    <x:t>노임1030번</x:t>
  </x:si>
  <x:si>
    <x:t>단가30번</x:t>
  </x:si>
  <x:si>
    <x:t>주 4)</x:t>
  </x:si>
  <x:si>
    <x:t>기계경비</x:t>
  </x:si>
  <x:si>
    <x:t>단가23번</x:t>
  </x:si>
  <x:si>
    <x:t>주 3)</x:t>
  </x:si>
  <x:si>
    <x:t>노임1075번</x:t>
  </x:si>
  <x:si>
    <x:t>직접노무비</x:t>
  </x:si>
  <x:si>
    <x:t>단가29번</x:t>
  </x:si>
  <x:si>
    <x:t>단가27번</x:t>
  </x:si>
  <x:si>
    <x:t>단가26번</x:t>
  </x:si>
  <x:si>
    <x:t>내선전공인</x:t>
  </x:si>
  <x:si>
    <x:t>단가25번</x:t>
  </x:si>
  <x:si>
    <x:t>특별인부</x:t>
  </x:si>
  <x:si>
    <x:t>배관공(수도)</x:t>
  </x:si>
  <x:si>
    <x:t>플랜트용접공</x:t>
  </x:si>
  <x:si>
    <x:t>플랜트배관공</x:t>
  </x:si>
  <x:si>
    <x:t>송전활선전공</x:t>
  </x:si>
  <x:si>
    <x:t>저압케이블전공</x:t>
  </x:si>
  <x:si>
    <x:t>주 1)</x:t>
  </x:si>
  <x:si>
    <x:t>플랜트제관공</x:t>
  </x:si>
  <x:si>
    <x:t>재질 및 규격</x:t>
  </x:si>
  <x:si>
    <x:t>내선전공</x:t>
  </x:si>
  <x:si>
    <x:t>목조각공</x:t>
  </x:si>
  <x:si>
    <x:t>배전활선전공</x:t>
  </x:si>
  <x:si>
    <x:t>원자력용접공</x:t>
  </x:si>
  <x:si>
    <x:t>통신설비공</x:t>
  </x:si>
  <x:si>
    <x:t>보통인부</x:t>
  </x:si>
  <x:si>
    <x:t>플랜트전공</x:t>
  </x:si>
  <x:si>
    <x:t>철도신호공</x:t>
  </x:si>
  <x:si>
    <x:t>S/W시험사</x:t>
  </x:si>
  <x:si>
    <x:t>보일러공</x:t>
  </x:si>
  <x:si>
    <x:t>송전전공</x:t>
  </x:si>
  <x:si>
    <x:t>한식목공조공</x:t>
  </x:si>
  <x:si>
    <x:t>고압케이블전공</x:t>
  </x:si>
  <x:si>
    <x:t>일위대가명</x:t>
  </x:si>
  <x:si>
    <x:t>화약취급공</x:t>
  </x:si>
  <x:si>
    <x:t>형틀목공</x:t>
  </x:si>
  <x:si>
    <x:t>무선안테나공</x:t>
  </x:si>
  <x:si>
    <x:t>통신내선공</x:t>
  </x:si>
  <x:si>
    <x:t>한식석공</x:t>
  </x:si>
  <x:si>
    <x:t>한식미장공</x:t>
  </x:si>
  <x:si>
    <x:t>드잡이공</x:t>
  </x:si>
  <x:si>
    <x:t>고용보험료</x:t>
  </x:si>
  <x:si>
    <x:t>변전전공</x:t>
  </x:si>
  <x:si>
    <x:t>배전전공</x:t>
  </x:si>
  <x:si>
    <x:t>한식와공</x:t>
  </x:si>
  <x:si>
    <x:t>내역집계표</x:t>
  </x:si>
  <x:si>
    <x:t>중급품질관리원</x:t>
  </x:si>
  <x:si>
    <x:t>지적산업기사</x:t>
  </x:si>
  <x:si>
    <x:t>특급품질관리원</x:t>
  </x:si>
  <x:si>
    <x:t>비율(%)</x:t>
  </x:si>
  <x:si>
    <x:t>준설선선장</x:t>
  </x:si>
  <x:si>
    <x:t>준설선운전사</x:t>
  </x:si>
  <x:si>
    <x:t>제철축로공</x:t>
  </x:si>
  <x:si>
    <x:t>작업반장</x:t>
  </x:si>
  <x:si>
    <x:t>기타경비</x:t>
  </x:si>
  <x:si>
    <x:t>H/W시험사</x:t>
  </x:si>
  <x:si>
    <x:t>건설기계조장</x:t>
  </x:si>
  <x:si>
    <x:t>경비산출표</x:t>
  </x:si>
  <x:si>
    <x:t>광케이블설치사</x:t>
  </x:si>
  <x:si>
    <x:t>재료비+노무비</x:t>
  </x:si>
  <x:si>
    <x:t>특수화공</x:t>
  </x:si>
  <x:si>
    <x:t>산재보험료</x:t>
  </x:si>
  <x:si>
    <x:t>석조각공</x:t>
  </x:si>
  <x:si>
    <x:t>한식와공조공</x:t>
  </x:si>
  <x:si>
    <x:t>통신외선공</x:t>
  </x:si>
  <x:si>
    <x:t>퇴직공제부금비</x:t>
  </x:si>
  <x:si>
    <x:t>초급품질관리원</x:t>
  </x:si>
  <x:si>
    <x:t>통신케이블공</x:t>
  </x:si>
  <x:si>
    <x:t>준설선기관사</x:t>
  </x:si>
  <x:si>
    <x:t>비     고</x:t>
  </x:si>
  <x:si>
    <x:t>플랜트덕트공</x:t>
  </x:si>
  <x:si>
    <x:t>배부율(%)</x:t>
  </x:si>
  <x:si>
    <x:t>일반기계운전사</x:t>
  </x:si>
  <x:si>
    <x:t>지적기능사</x:t>
  </x:si>
  <x:si>
    <x:t>고급품질관리원</x:t>
  </x:si>
  <x:si>
    <x:t>플랜트특별인부</x:t>
  </x:si>
  <x:si>
    <x:t>재료소요량</x:t>
  </x:si>
  <x:si>
    <x:t>통신관련기능사</x:t>
  </x:si>
  <x:si>
    <x:t>지적기사</x:t>
  </x:si>
  <x:si>
    <x:t>플랜트보온공</x:t>
  </x:si>
  <x:si>
    <x:t>건설기계운전사</x:t>
  </x:si>
  <x:si>
    <x:t>통신관련기사</x:t>
  </x:si>
  <x:si>
    <x:t>비파괴시험공</x:t>
  </x:si>
  <x:si>
    <x:t>인력운반공</x:t>
  </x:si>
  <x:si>
    <x:t>한식와공편수</x:t>
  </x:si>
  <x:si>
    <x:t>품  명</x:t>
  </x:si>
  <x:si>
    <x:t>플랜트계장공</x:t>
  </x:si>
  <x:si>
    <x:t>전기공사기사</x:t>
  </x:si>
  <x:si>
    <x:t>한식목공</x:t>
  </x:si>
  <x:si>
    <x:t>한식석공조공</x:t>
  </x:si>
  <x:si>
    <x:t>기계설비공</x:t>
  </x:si>
  <x:si>
    <x:t>석면해체공</x:t>
  </x:si>
  <x:si>
    <x:t>간접재료비</x:t>
  </x:si>
  <x:si>
    <x:t>LOSS율</x:t>
  </x:si>
  <x:si>
    <x:t>순공사원가</x:t>
  </x:si>
  <x:si>
    <x:t>간접노무비</x:t>
  </x:si>
  <x:si>
    <x:t>한식단청공편수</x:t>
  </x:si>
  <x:si>
    <x:t>화물차운전사</x:t>
  </x:si>
  <x:si>
    <x:t>합    계</x:t>
  </x:si>
  <x:si>
    <x:t>재 료 비</x:t>
  </x:si>
  <x:si>
    <x:t>배부대상액</x:t>
  </x:si>
  <x:si>
    <x:t>한식미장공편수</x:t>
  </x:si>
  <x:si>
    <x:t>직종
번호</x:t>
  </x:si>
  <x:si>
    <x:t>비     목</x:t>
  </x:si>
  <x:si>
    <x:t>규    격</x:t>
  </x:si>
  <x:si>
    <x:t>이  윤</x:t>
  </x:si>
  <x:si>
    <x:t>한식미장공조공</x:t>
  </x:si>
  <x:si>
    <x:t>드잡이공편수</x:t>
  </x:si>
  <x:si>
    <x:t>내역산출표</x:t>
  </x:si>
  <x:si>
    <x:t>재  료  명</x:t>
  </x:si>
  <x:si>
    <x:t>흙막이공</x:t>
  </x:si>
  <x:si>
    <x:t>비율
(%)</x:t>
  </x:si>
  <x:si>
    <x:t>일위대가표</x:t>
  </x:si>
  <x:si>
    <x:t>정보통신</x:t>
  </x:si>
  <x:si>
    <x:t>일위대가목록표</x:t>
  </x:si>
  <x:si>
    <x:t>ENG-1</x:t>
  </x:si>
  <x:si>
    <x:t>ENG-2</x:t>
  </x:si>
  <x:si>
    <x:t>도어록 설치</x:t>
  </x:si>
  <x:si>
    <x:t>합  계</x:t>
  </x:si>
  <x:si>
    <x:t>건강보험료</x:t>
  </x:si>
  <x:si>
    <x:t>ENG-3</x:t>
  </x:si>
  <x:si>
    <x:t>2026년</x:t>
  </x:si>
  <x:si>
    <x:t>비   고</x:t>
  </x:si>
  <x:si>
    <x:t>전철전공</x:t>
  </x:si>
  <x:si>
    <x:t>연금보험료</x:t>
  </x:si>
  <x:si>
    <x:t>ENG-5</x:t>
  </x:si>
  <x:si>
    <x:t>도색(벽면)</x:t>
  </x:si>
  <x:si>
    <x:t>노 무 비</x:t>
  </x:si>
  <x:si>
    <x:t>교통정리원</x:t>
  </x:si>
  <x:si>
    <x:t>환경공사</x:t>
  </x:si>
  <x:si>
    <x:t>케이블공사</x:t>
  </x:si>
  <x:si>
    <x:t>고급기술자</x:t>
  </x:si>
  <x:si>
    <x:t>기계/설비</x:t>
  </x:si>
  <x:si>
    <x:t>ENG-4</x:t>
  </x:si>
  <x:si>
    <x:t>출입문 교체</x:t>
  </x:si>
  <x:si>
    <x:t>디지털도어록</x:t>
  </x:si>
  <x:si>
    <x:t>공구손료</x:t>
  </x:si>
  <x:si>
    <x:t>33개소</x:t>
  </x:si>
  <x:si>
    <x:t>184m</x:t>
  </x:si>
  <x:si>
    <x:t>시건박스</x:t>
  </x:si>
  <x:si>
    <x:t>ENG-6</x:t>
  </x:si>
  <x:si>
    <x:t>200*200</x:t>
  </x:si>
  <x:si>
    <x:t>중급기술자</x:t>
  </x:si>
  <x:si>
    <x:t>특급기술자</x:t>
  </x:si>
  <x:si>
    <x:t>비상등 설치</x:t>
  </x:si>
  <x:si>
    <x:t>접지 : 중앙</x:t>
  </x:si>
  <x:si>
    <x:t>접지단자함</x:t>
  </x:si>
  <x:si>
    <x:t>아웃렛(박스)</x:t>
  </x:si>
  <x:si>
    <x:t>ENG-7</x:t>
  </x:si>
  <x:si>
    <x:t>구  분</x:t>
  </x:si>
  <x:si>
    <x:t>257㎡</x:t>
  </x:si>
  <x:si>
    <x:t>배관부속재</x:t>
  </x:si>
  <x:si>
    <x:t>규격 : 노출</x:t>
  </x:si>
  <x:si>
    <x:t>소모잡자재</x:t>
  </x:si>
  <x:si>
    <x:t>인력품의 3%</x:t>
  </x:si>
  <x:si>
    <x:t>1400개</x:t>
  </x:si>
  <x:si>
    <x:t>구내통신배관</x:t>
  </x:si>
  <x:si>
    <x:t>중급숙련기술자</x:t>
  </x:si>
  <x:si>
    <x:t>RJ-45</x:t>
  </x:si>
  <x:si>
    <x:t>누전 차단기</x:t>
  </x:si>
  <x:si>
    <x:t>초급숙련기술자</x:t>
  </x:si>
  <x:si>
    <x:t>공사원가계산서</x:t>
  </x:si>
  <x:si>
    <x:t>ENG-8</x:t>
  </x:si>
  <x:si>
    <x:t>노무비의 3%</x:t>
  </x:si>
  <x:si>
    <x:t>24port</x:t>
  </x:si>
  <x:si>
    <x:t>2755m</x:t>
  </x:si>
  <x:si>
    <x:t>136m</x:t>
  </x:si>
  <x:si>
    <x:t>접지 : 지역</x:t>
  </x:si>
  <x:si>
    <x:t>분전반 설치</x:t>
  </x:si>
  <x:si>
    <x:t>13개소</x:t>
  </x:si>
  <x:si>
    <x:t>초급기술자</x:t>
  </x:si>
  <x:si>
    <x:t>노무비의 2%</x:t>
  </x:si>
  <x:si>
    <x:t>구내, 4Pr</x:t>
  </x:si>
  <x:si>
    <x:t>고급숙련기술자</x:t>
  </x:si>
  <x:si>
    <x:t>6000m</x:t>
  </x:si>
  <x:si>
    <x:t>텍스(천정)</x:t>
  </x:si>
  <x:si>
    <x:t>LED등기구</x:t>
  </x:si>
  <x:si>
    <x:t>통신케이블공인</x:t>
  </x:si>
  <x:si>
    <x:t>단가4번</x:t>
  </x:si>
  <x:si>
    <x:t>노임1089번</x:t>
  </x:si>
  <x:si>
    <x:t>117개</x:t>
  </x:si>
  <x:si>
    <x:t>노임1086번</x:t>
  </x:si>
  <x:si>
    <x:t>(제  3 호표)  품명 : 아웃렛(2Port)</x:t>
  </x:si>
  <x:si>
    <x:t>구내통신배관합성수지 전선관, 22mm, 천장속M</x:t>
  </x:si>
  <x:si>
    <x:t>(제  25 호표)  품명 : 접지 : 워크그룹</x:t>
  </x:si>
  <x:si>
    <x:t>(제  23 호표)  품명 : 접지 : 중앙</x:t>
  </x:si>
  <x:si>
    <x:t>(제  4 호표)  품명 : 아웃렛(4Port)</x:t>
  </x:si>
  <x:si>
    <x:t>(제  29 호표)  품명 : LED 전등 설치</x:t>
  </x:si>
  <x:si>
    <x:t>Hi-Tec Tray폭 300mm 이하, 철재m</x:t>
  </x:si>
  <x:si>
    <x:t>(제  5 호표)  품명 : 아웃렛(6Port)</x:t>
  </x:si>
  <x:si>
    <x:t>금속제 가요 전선관, 16mm, 콘크리트노출</x:t>
  </x:si>
  <x:si>
    <x:t>스텐 새들 전선고정 배관정리 온새들 스탠새들</x:t>
  </x:si>
  <x:si>
    <x:t>규격 : 세들 (금속제 가요 전선관 부속품)</x:t>
  </x:si>
  <x:si>
    <x:t>아웃렛(6Port)Outlet Modular개</x:t>
  </x:si>
  <x:si>
    <x:t>구내통신배관세들 (금속제 가요 전선관 부속품)개</x:t>
  </x:si>
  <x:si>
    <x:t>아웃렛(2Port)Outlet Modular개</x:t>
  </x:si>
  <x:si>
    <x:t>(제  13 호표)  품명 : 풀박스(천정면)</x:t>
  </x:si>
  <x:si>
    <x:t>(제  7 호표)  품명 : 배관공사 시건박스</x:t>
  </x:si>
  <x:si>
    <x:t>조립식 케이블트레이폭 300mm 이하, 철재m</x:t>
  </x:si>
  <x:si>
    <x:t>(제  24 호표)  품명 : 접지 : 지역</x:t>
  </x:si>
  <x:si>
    <x:t>아웃렛(4Port)Outlet Modular개</x:t>
  </x:si>
  <x:si>
    <x:t>구내통신배관컨넥터 (합성수지 전선관부속품)개</x:t>
  </x:si>
  <x:si>
    <x:t>규격 : 합성수지 전선관, 22mm, 천장속</x:t>
  </x:si>
  <x:si>
    <x:t>구내통신배관합성수지 전선관, 22mm, 천장속m</x:t>
  </x:si>
  <x:si>
    <x:t>단면적 100c㎡이하(깊이10cm이하), 노출</x:t>
  </x:si>
  <x:si>
    <x:t>(제  22 호표)  품명 : 누전차단기 설치</x:t>
  </x:si>
  <x:si>
    <x:t>※ 정보통신표준품셈 : 11-7-4 분전반 참조</x:t>
  </x:si>
  <x:si>
    <x:t>※ 정보통신표준품셈 : 11-5-1 접지시설 참조</x:t>
  </x:si>
  <x:si>
    <x:t>※ 정보통신표준품셈 : 11-7-4 분전반 준용</x:t>
  </x:si>
  <x:si>
    <x:t>※ 정보통신표준품셈 : 3-5-3 몰딩 참조</x:t>
  </x:si>
  <x:si>
    <x:t>플랜트케이블전공</x:t>
  </x:si>
  <x:si>
    <x:t>비      목</x:t>
  </x:si>
  <x:si>
    <x:t>통신관련산업기사</x:t>
  </x:si>
  <x:si>
    <x:t>공사부문시중노임</x:t>
  </x:si>
  <x:si>
    <x:t>재료소요량산출표</x:t>
  </x:si>
  <x:si>
    <x:t>전기공사산업기사</x:t>
  </x:si>
  <x:si>
    <x:t>적용대상액
(노무비)</x:t>
  </x:si>
  <x:si>
    <x:t>고용보험료산출표</x:t>
  </x:si>
  <x:si>
    <x:t>산재보험료산출표</x:t>
  </x:si>
  <x:si>
    <x:t>도어록 설치디지털도어록개소</x:t>
  </x:si>
  <x:si>
    <x:t>시건박스200*200개</x:t>
  </x:si>
  <x:si>
    <x:t>공구손료노무비의 3%식</x:t>
  </x:si>
  <x:si>
    <x:t>공구손료인력품의 3%식</x:t>
  </x:si>
  <x:si>
    <x:t>배관공사 시건박스노출개</x:t>
  </x:si>
  <x:si>
    <x:t>UTP구내, 100Prm</x:t>
  </x:si>
  <x:si>
    <x:t>UTP구내, 25Prm</x:t>
  </x:si>
  <x:si>
    <x:t>L3(접속스위치, 24포트)</x:t>
  </x:si>
  <x:si>
    <x:t>[ 표 : 14 ] 참조</x:t>
  </x:si>
  <x:si>
    <x:t>가벽(철거 및 설치)㎡</x:t>
  </x:si>
  <x:si>
    <x:t>UTP구내, 25PrM</x:t>
  </x:si>
  <x:si>
    <x:t>규격 : 구내, 4Pr</x:t>
  </x:si>
  <x:si>
    <x:t>[ 표 : 2 ] 참조</x:t>
  </x:si>
  <x:si>
    <x:t>[ 표 : 10 ] 참조</x:t>
  </x:si>
  <x:si>
    <x:t>광스위치(24port)대</x:t>
  </x:si>
  <x:si>
    <x:t>공구손료노무비의 2%식</x:t>
  </x:si>
  <x:si>
    <x:t>UTP구내, 100PrM</x:t>
  </x:si>
  <x:si>
    <x:t>광스위치(24port)</x:t>
  </x:si>
  <x:si>
    <x:t>배관부속재전선관의 20%식</x:t>
  </x:si>
  <x:si>
    <x:t>[ 표 : 13 ] 참조</x:t>
  </x:si>
  <x:si>
    <x:t>소          계</x:t>
  </x:si>
  <x:si>
    <x:t>규격 : 구내, 25Pr</x:t>
  </x:si>
  <x:si>
    <x:t>노무비 × 0.006%</x:t>
  </x:si>
  <x:si>
    <x:t>임금채권보장보험료산출표</x:t>
  </x:si>
  <x:si>
    <x:t>비          고</x:t>
  </x:si>
  <x:si>
    <x:t>석면피해구제분담금산출표</x:t>
  </x:si>
  <x:si>
    <x:t>가벽(설치 및 철거)㎡</x:t>
  </x:si>
  <x:si>
    <x:t>배선용차단기, 50A, 4P</x:t>
  </x:si>
  <x:si>
    <x:t>[ 표 : 12 ] 참조</x:t>
  </x:si>
  <x:si>
    <x:t>Hi-Tec Tray 설치</x:t>
  </x:si>
  <x:si>
    <x:t>구분 : 2. 설치 부문</x:t>
  </x:si>
  <x:si>
    <x:t>길이 1-2m x 1본</x:t>
  </x:si>
  <x:si>
    <x:t>Outlet Modular</x:t>
  </x:si>
  <x:si>
    <x:t>텍스(천정)흡음텍스 설치㎡</x:t>
  </x:si>
  <x:si>
    <x:t>산   출   근   거</x:t>
  </x:si>
  <x:si>
    <x:t>조립식 케이블트레이 설치</x:t>
  </x:si>
  <x:si>
    <x:t>재료비 + 노무비 + 경비</x:t>
  </x:si>
  <x:si>
    <x:t xml:space="preserve">        구     분</x:t>
  </x:si>
  <x:si>
    <x:t>길이 1-2m x 2본</x:t>
  </x:si>
  <x:si>
    <x:t>폭 300mm 이하, 철재</x:t>
  </x:si>
  <x:si>
    <x:t>멀티탭형(예 : 700VA)</x:t>
  </x:si>
  <x:si>
    <x:t xml:space="preserve">   3) 부가가치세 포함</x:t>
  </x:si>
  <x:si>
    <x:t>광컨버터집합형 중앙장비대</x:t>
  </x:si>
  <x:si>
    <x:t>광스위치(48port)</x:t>
  </x:si>
  <x:si>
    <x:t>구분 : A. 구매 부문</x:t>
  </x:si>
  <x:si>
    <x:t>뇌우보호기(물품공급협약)</x:t>
  </x:si>
  <x:si>
    <x:t>접지 : 워크그룹길이 1-2m x 1본개소</x:t>
  </x:si>
  <x:si>
    <x:t>(노무비 + 경비 + 일.관) × 15%</x:t>
  </x:si>
  <x:si>
    <x:t>스위치(인터넷용)워크그룹8포트 이상대</x:t>
  </x:si>
  <x:si>
    <x:t>직         종         명</x:t>
  </x:si>
  <x:si>
    <x:t>접지 : 중앙길이 1-2m x 2본개소</x:t>
  </x:si>
  <x:si>
    <x:t>규격 : 배선용차단기, 50A, 4P</x:t>
  </x:si>
  <x:si>
    <x:t>액세스플로어(Access Floor)우드㎡</x:t>
  </x:si>
  <x:si>
    <x:t>액세스플로어(Access Floor)</x:t>
  </x:si>
  <x:si>
    <x:t>접지 : 지역길이 1-2m x 2본개소</x:t>
  </x:si>
  <x:si>
    <x:t>RJ-45RJ-45(Modular 접속)개</x:t>
  </x:si>
  <x:si>
    <x:t>분전반 설치배선용차단기, 50A, 4P개소</x:t>
  </x:si>
  <x:si>
    <x:t>컨넥터합성수지 전선관부속품, 22mm개</x:t>
  </x:si>
  <x:si>
    <x:t>규격 : RJ-45(Modular 접속)</x:t>
  </x:si>
  <x:si>
    <x:t>(제  20 호표)  품명 : 방범창</x:t>
  </x:si>
  <x:si>
    <x:t>(제  8 호표)  품명 : 구내통신배관</x:t>
  </x:si>
  <x:si>
    <x:t>(제  28 호표)  품명 : 도어록 설치</x:t>
  </x:si>
  <x:si>
    <x:t>(제  10 호표)  품명 : 구내통신배관</x:t>
  </x:si>
  <x:si>
    <x:t>(제  6 호표)  품명 : 아웃렛(박스)</x:t>
  </x:si>
  <x:si>
    <x:t>(제  21 호표)  품명 : 출입문 교체</x:t>
  </x:si>
  <x:si>
    <x:t>(제  12 호표)  품명 : RJ-45</x:t>
  </x:si>
  <x:si>
    <x:t>(제  11 호표)  품명 : 구내통신배관</x:t>
  </x:si>
  <x:si>
    <x:t>(제  26 호표)  품명 : 접지단자함</x:t>
  </x:si>
  <x:si>
    <x:t>규격 : 컨넥터 (합성수지 전선관부속품)</x:t>
  </x:si>
  <x:si>
    <x:t>(제  18 호표)  품명 : 도색(벽면)</x:t>
  </x:si>
  <x:si>
    <x:t>분전반배선용차단기, 50A, 4P개소</x:t>
  </x:si>
  <x:si>
    <x:t>(제  30 호표)  품명 : 비상등 설치</x:t>
  </x:si>
  <x:si>
    <x:t>(제  27 호표)  품명 : 분전반 설치</x:t>
  </x:si>
  <x:si>
    <x:t>(제  19 호표)  품명 : 텍스(천정)</x:t>
  </x:si>
  <x:si>
    <x:t>(제  9 호표)  품명 : 구내통신배관</x:t>
  </x:si>
  <x:si>
    <x:t>방화벽(VPN포함)(SSL, IPSEC 등)</x:t>
  </x:si>
  <x:si>
    <x:t>스위치
 (국방망용)중앙광스위치(48port)대</x:t>
  </x:si>
  <x:si>
    <x:t>UTP구내, 4PrM</x:t>
  </x:si>
  <x:si>
    <x:t>총원가 × 10%</x:t>
  </x:si>
  <x:si>
    <x:t>품      명</x:t>
  </x:si>
  <x:si>
    <x:t xml:space="preserve">[ 표 : 9 ] </x:t>
  </x:si>
  <x:si>
    <x:t>부가가치세(10%)</x:t>
  </x:si>
  <x:si>
    <x:t>적용
비율(%)</x:t>
  </x:si>
  <x:si>
    <x:t>비       고</x:t>
  </x:si>
  <x:si>
    <x:t>노인장기요양보험료</x:t>
  </x:si>
  <x:si>
    <x:t xml:space="preserve">[ 표 : 5 ] </x:t>
  </x:si>
  <x:si>
    <x:t xml:space="preserve">[ 표 : 7 ] </x:t>
  </x:si>
  <x:si>
    <x:t xml:space="preserve">[ 표 : 14 ] </x:t>
  </x:si>
  <x:si>
    <x:t>고급품질관리기술인</x:t>
  </x:si>
  <x:si>
    <x:t>중급품질관리기술인</x:t>
  </x:si>
  <x:si>
    <x:t>특급품질관리기술인</x:t>
  </x:si>
  <x:si>
    <x:t>초급품질관리기술인</x:t>
  </x:si>
  <x:si>
    <x:t xml:space="preserve">[ 표 : 4 ] </x:t>
  </x:si>
  <x:si>
    <x:t>산업안전보건관리비</x:t>
  </x:si>
  <x:si>
    <x:t xml:space="preserve">[ 표 : 23 ] </x:t>
  </x:si>
  <x:si>
    <x:t xml:space="preserve">[ 표 : 6 ] </x:t>
  </x:si>
  <x:si>
    <x:t>석면피해구제분담금</x:t>
  </x:si>
  <x:si>
    <x:t xml:space="preserve">[ 표 : 13 ] </x:t>
  </x:si>
  <x:si>
    <x:t xml:space="preserve">[ 표 : 12 ] </x:t>
  </x:si>
  <x:si>
    <x:t>플로어링마루시공공</x:t>
  </x:si>
  <x:si>
    <x:t>총원가 + 부가가치세</x:t>
  </x:si>
  <x:si>
    <x:t>아웃렛(4Port)</x:t>
  </x:si>
  <x:si>
    <x:t xml:space="preserve">새들 스텐 16MM </x:t>
  </x:si>
  <x:si>
    <x:t>Patch Panel</x:t>
  </x:si>
  <x:si>
    <x:t xml:space="preserve">[ 표 : 25 ] </x:t>
  </x:si>
  <x:si>
    <x:t>RJ-45 커넥터</x:t>
  </x:si>
  <x:si>
    <x:t>임금채권보장보험료</x:t>
  </x:si>
  <x:si>
    <x:t>가벽(설치 및 철거)</x:t>
  </x:si>
  <x:si>
    <x:t>가벽(철거 및 설치)</x:t>
  </x:si>
  <x:si>
    <x:t>구내, 25Pr</x:t>
  </x:si>
  <x:si>
    <x:t>배관공사 시건박스</x:t>
  </x:si>
  <x:si>
    <x:t>구내, 100Pr</x:t>
  </x:si>
  <x:si>
    <x:t>아웃렛(2Port)</x:t>
  </x:si>
  <x:si>
    <x:t>아웃렛(6Port)</x:t>
  </x:si>
  <x:si>
    <x:t>UTP 케이블 설치</x:t>
  </x:si>
  <x:si>
    <x:t>잡재료 및 소모재료</x:t>
  </x:si>
  <x:si>
    <x:t>전선, 전선관의 2%</x:t>
  </x:si>
  <x:si>
    <x:t>접지 : 워크그룹</x:t>
  </x:si>
  <x:si>
    <x:t>LED 전등 설치</x:t>
  </x:si>
  <x:si>
    <x:t>50AF 및 함체</x:t>
  </x:si>
  <x:si>
    <x:t>접지(접지봉 타설)</x:t>
  </x:si>
  <x:si>
    <x:t>누전차단기 설치</x:t>
  </x:si>
  <x:si>
    <x:t>주재료비의 5%</x:t>
  </x:si>
  <x:si>
    <x:t xml:space="preserve">[ 표 : 10 ] </x:t>
  </x:si>
  <x:si>
    <x:t>풀박스(천정면)</x:t>
  </x:si>
  <x:si>
    <x:t>노무비 × 3.56%</x:t>
  </x:si>
  <x:si>
    <x:t>순공사원가 × 8%</x:t>
  </x:si>
  <x:si>
    <x:t>UTP구내, 4Prm</x:t>
  </x:si>
  <x:si>
    <x:t>Hi-Tec Tray</x:t>
  </x:si>
  <x:si>
    <x:t>누전차단기 설치개소</x:t>
  </x:si>
  <x:si>
    <x:t>LED 전등 설치개</x:t>
  </x:si>
  <x:si>
    <x:t>접지단자함 개소</x:t>
  </x:si>
  <x:si>
    <x:t>출입문 교체개소</x:t>
  </x:si>
  <x:si>
    <x:t>전선관의 20%</x:t>
  </x:si>
  <x:si>
    <x:t>조립식 케이블트레이</x:t>
  </x:si>
  <x:si>
    <x:t>노무비 × 0.09%</x:t>
  </x:si>
  <x:si>
    <x:t>비상등 설치 개</x:t>
  </x:si>
  <x:si>
    <x:t>노무비 × 1.01%</x:t>
  </x:si>
  <x:si>
    <x:t>직접노무비 × 14%</x:t>
  </x:si>
  <x:si>
    <x:t>규격 : 24port</x:t>
  </x:si>
  <x:si>
    <x:t>일반관리비(8%)</x:t>
  </x:si>
  <x:si>
    <x:t>일반관리비산출표</x:t>
  </x:si>
  <x:si>
    <x:t>원자력품질관리사</x:t>
  </x:si>
  <x:si>
    <x:t>플랜트기계설치공</x:t>
  </x:si>
  <x:si>
    <x:t>특고압케이블전공</x:t>
  </x:si>
  <x:si>
    <x:t>플랜트특수용접공</x:t>
  </x:si>
  <x:si>
    <x:t>도어록디지털도어록개소</x:t>
  </x:si>
  <x:si>
    <x:t>원자력플랜트전공</x:t>
  </x:si>
  <x:si>
    <x:t>규격 : 디지털도어록</x:t>
  </x:si>
  <x:si>
    <x:t>원자력기계설치공</x:t>
  </x:si>
  <x:si>
    <x:t>직접노무비 × 4.75%</x:t>
  </x:si>
  <x:si>
    <x:t>직접노무비 × 3.595%</x:t>
  </x:si>
  <x:si>
    <x:t>건강보험료 × 13.14%</x:t>
  </x:si>
  <x:si>
    <x:t>직접노무비 × 2.3%</x:t>
  </x:si>
  <x:si>
    <x:t>(재료비+노무비) × 5%</x:t>
  </x:si>
  <x:si>
    <x:t>노임단가</x:t>
  </x:si>
  <x:si>
    <x:t>(재료비+직접노무비) × 1.59% + 기초액</x:t>
  </x:si>
  <x:si>
    <x:t xml:space="preserve">   3) 직접노무비 단가 : [ 표 : 5 ] 일위대가목록표 및 2026년 공사노임 참조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</x:si>
</x:sst>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9">
    <x:numFmt numFmtId="164" formatCode="_ * #,##0_ ;_ * \-#,##0_ ;_ * &quot;-&quot;_ ;_ @_ "/>
    <x:numFmt numFmtId="165" formatCode="_-* #,##0.000_-;\-* #,##0.000_-;_-* &quot;-&quot;_-;_-@_-"/>
    <x:numFmt numFmtId="166" formatCode="_-* #,##0.00_-;\-* #,##0.00_-;_-* &quot;-&quot;_-;_-@_-"/>
    <x:numFmt numFmtId="167" formatCode="#,###_ ;[Red]\-#,###"/>
    <x:numFmt numFmtId="168" formatCode="#,##0_ "/>
    <x:numFmt numFmtId="169" formatCode="#,##0.00_ "/>
    <x:numFmt numFmtId="170" formatCode="#,##0.0000_ "/>
    <x:numFmt numFmtId="171" formatCode="#,##0_);[Red]\(#,##0\)"/>
    <x:numFmt numFmtId="172" formatCode="0.0"/>
    <x:numFmt numFmtId="173" formatCode="_ * #,##0.00_ ;_ * \-#,##0.00_ ;_ * &quot;-&quot;??_ ;_ @_ "/>
    <x:numFmt numFmtId="174" formatCode="#,##0;[Red]#,##0"/>
    <x:numFmt numFmtId="175" formatCode="0.000"/>
    <x:numFmt numFmtId="176" formatCode="0_);[Red]\(0\)"/>
    <x:numFmt numFmtId="177" formatCode="#,##0.00_);[Red]\(#,##0.00\)"/>
    <x:numFmt numFmtId="178" formatCode="0.000_ "/>
    <x:numFmt numFmtId="179" formatCode="0.00;[Red]0.00"/>
    <x:numFmt numFmtId="180" formatCode="0.00_);[Red]\(0.00\)"/>
    <x:numFmt numFmtId="181" formatCode="_-* #,##0.0_-;\-* #,##0.0_-;_-* &quot;-&quot;_-;_-@_-"/>
    <x:numFmt numFmtId="182" formatCode="_-* #,##0_-;\-* #,##0_-;_-* &quot;-&quot;??_-;_-@_-"/>
  </x:numFmts>
  <x:fonts count="18">
    <x:font>
      <x:name val="바탕체"/>
      <x:sz val="10"/>
      <x:color rgb="ff000000"/>
    </x:font>
    <x:font>
      <x:name val="바탕체"/>
      <x:sz val="10"/>
      <x:color rgb="ff000000"/>
    </x:font>
    <x:font>
      <x:name val="바탕체"/>
      <x:sz val="10"/>
      <x:color rgb="ff000000"/>
    </x:font>
    <x:font>
      <x:name val="바탕체"/>
      <x:sz val="10"/>
      <x:color rgb="ff000000"/>
    </x:font>
    <x:font>
      <x:name val="바탕체"/>
      <x:sz val="10"/>
      <x:color rgb="ff000000"/>
    </x:font>
    <x:font>
      <x:name val="바탕체"/>
      <x:sz val="10"/>
      <x:color rgb="ff000000"/>
    </x:font>
    <x:font>
      <x:name val="바탕체"/>
      <x:sz val="12"/>
      <x:color rgb="ff000000"/>
    </x:font>
    <x:font>
      <x:name val="굴림체"/>
      <x:sz val="10"/>
      <x:color rgb="ff000000"/>
    </x:font>
    <x:font>
      <x:name val="굴림체"/>
      <x:sz val="11"/>
      <x:color rgb="ff000000"/>
    </x:font>
    <x:font>
      <x:name val="¹ÙÅÁÃ¼"/>
      <x:sz val="12"/>
      <x:color rgb="ff000000"/>
    </x:font>
    <x:font>
      <x:name val="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0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2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ff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0"/>
          <x:color rgb="ffff0000"/>
          <hs:size val="100"/>
          <hs:ratio val="100"/>
          <hs:spacing val="0"/>
          <hs:offset val="0"/>
        </x:font>
      </mc:Choice>
      <mc:Fallback>
        <x:font>
          <x:name val="굴림체"/>
          <x:sz val="2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10"/>
          <x:color rgb="ffffffff"/>
          <hs:size val="100"/>
          <hs:ratio val="100"/>
          <hs:spacing val="0"/>
          <hs:offset val="0"/>
        </x:font>
      </mc:Choice>
      <mc:Fallback>
        <x:font>
          <x:name val="바탕체"/>
          <x:sz val="10"/>
          <x:color rgb="ffffffff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0"/>
          <x:color rgb="ffff0000"/>
          <hs:size val="100"/>
          <hs:ratio val="100"/>
          <hs:spacing val="0"/>
          <hs:offset val="0"/>
        </x:font>
      </mc:Choice>
      <mc:Fallback>
        <x:font>
          <x:name val="굴림체"/>
          <x:sz val="10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00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00"/>
        <x:bgColor indexed="64"/>
      </x:patternFill>
    </x:fill>
  </x:fills>
  <x:borders count="2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indexed="64"/>
      </x:bottom>
    </x:border>
    <x:border>
      <x:left>
        <x:color indexed="64"/>
      </x:left>
      <x:right style="thin"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>
        <x:color indexed="64"/>
      </x:top>
      <x:bottom>
        <x:color indexed="64"/>
      </x:bottom>
    </x:border>
    <x:border>
      <x:left style="hair"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hair">
        <x:color indexed="64"/>
      </x:left>
      <x:right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right>
        <x:color indexed="64"/>
      </x:right>
      <x:top style="thin">
        <x:color indexed="64"/>
      </x:top>
      <x:bottom>
        <x:color indexed="64"/>
      </x:bottom>
    </x:border>
    <x:border>
      <x:left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</x:border>
    <x:border>
      <x:left>
        <x:color indexed="64"/>
      </x:left>
      <x:right style="hair"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</x:border>
  </x:borders>
  <x:cellStyleXfs count="22">
    <x:xf numFmtId="0" fontId="0" fillId="0" borderId="0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179" fontId="6" fillId="0" borderId="0">
      <x:alignment horizontal="general" vertical="bottom"/>
      <x:protection locked="0"/>
    </x:xf>
    <x:xf numFmtId="179" fontId="6" fillId="0" borderId="0">
      <x:alignment horizontal="general" vertical="bottom"/>
      <x:protection locked="0"/>
    </x:xf>
    <x:xf numFmtId="179" fontId="6" fillId="0" borderId="0">
      <x:alignment horizontal="general" vertical="bottom"/>
      <x:protection locked="0"/>
    </x:xf>
    <x:xf numFmtId="179" fontId="6" fillId="0" borderId="0">
      <x:alignment horizontal="general" vertical="bottom"/>
      <x:protection locked="0"/>
    </x:xf>
    <x:xf numFmtId="179" fontId="6" fillId="0" borderId="0">
      <x:alignment horizontal="general" vertical="bottom"/>
      <x:protection locked="0"/>
    </x:xf>
    <x:xf numFmtId="179" fontId="6" fillId="0" borderId="0">
      <x:alignment horizontal="general" vertical="bottom"/>
      <x:protection locked="0"/>
    </x:xf>
    <x:xf numFmtId="179" fontId="6" fillId="0" borderId="0">
      <x:alignment horizontal="general" vertical="bottom"/>
      <x:protection locked="0"/>
    </x:xf>
    <x:xf numFmtId="179" fontId="6" fillId="0" borderId="0">
      <x:alignment horizontal="general" vertical="bottom"/>
      <x:protection locked="0"/>
    </x:xf>
    <x:xf numFmtId="179" fontId="6" fillId="0" borderId="0">
      <x:alignment horizontal="general" vertical="bottom"/>
      <x:protection locked="0"/>
    </x:xf>
    <x:xf numFmtId="179" fontId="6" fillId="0" borderId="0">
      <x:alignment horizontal="general" vertical="bottom"/>
      <x:protection locked="0"/>
    </x:xf>
    <x:xf numFmtId="0" fontId="7" fillId="0" borderId="0">
      <x:alignment horizontal="general" vertical="bottom"/>
    </x:xf>
    <x:xf numFmtId="179" fontId="6" fillId="0" borderId="0">
      <x:alignment horizontal="general" vertical="bottom"/>
      <x:protection locked="0"/>
    </x:xf>
    <x:xf numFmtId="0" fontId="8" fillId="0" borderId="0">
      <x:alignment horizontal="general" vertical="bottom"/>
    </x:xf>
    <x:xf numFmtId="179" fontId="6" fillId="0" borderId="0">
      <x:alignment horizontal="general" vertical="bottom"/>
      <x:protection locked="0"/>
    </x:xf>
    <x:xf numFmtId="0" fontId="8" fillId="0" borderId="0">
      <x:alignment horizontal="general" vertical="bottom"/>
    </x:xf>
    <x:xf numFmtId="179" fontId="6" fillId="0" borderId="0">
      <x:alignment horizontal="general" vertical="bottom"/>
      <x:protection locked="0"/>
    </x:xf>
    <x:xf numFmtId="0" fontId="9" fillId="0" borderId="0">
      <x:alignment horizontal="general" vertical="bottom"/>
    </x:xf>
    <x:xf numFmtId="180" fontId="10" fillId="0" borderId="0">
      <x:alignment horizontal="general" vertical="bottom"/>
      <x:protection locked="0"/>
    </x:xf>
    <x:xf numFmtId="0" fontId="10" fillId="0" borderId="0">
      <x:alignment horizontal="general" vertical="bottom"/>
    </x:xf>
  </x:cellStyleXfs>
  <x:cellXfs count="630">
    <x:xf numFmtId="0" fontId="0" fillId="0" borderId="0" xfId="0" applyNumberFormat="1">
      <x:alignment horizontal="general" vertical="center"/>
    </x:xf>
    <x:xf numFmtId="0" fontId="7" fillId="0" borderId="1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167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0" xfId="0" applyNumberFormat="1" applyFont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0" xfId="0" applyNumberFormat="1" applyFont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" vertical="center"/>
        </x:xf>
      </mc:Fallback>
    </mc:AlternateContent>
    <x:xf numFmtId="0" fontId="7" fillId="0" borderId="0" xfId="0" applyNumberFormat="1" applyFont="1" applyAlignment="1">
      <x:alignment horizontal="general" vertical="center"/>
    </x:xf>
    <x:xf numFmtId="167" fontId="7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wrapText="1"/>
        </x:xf>
      </mc:Fallback>
    </mc:AlternateContent>
    <x:xf numFmtId="165" fontId="11" fillId="0" borderId="2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8" fontId="11" fillId="0" borderId="3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1" fillId="0" borderId="3" xfId="0" applyNumberFormat="1" applyFont="1" applyBorder="1" applyAlignment="1">
          <x:alignment horizontal="center" vertical="center" shrinkToFit="1"/>
        </x:xf>
      </mc:Fallback>
    </mc:AlternateContent>
    <x:xf numFmtId="0" fontId="11" fillId="0" borderId="1" xfId="0" applyNumberFormat="1" applyFont="1" applyBorder="1" applyAlignment="1">
      <x:alignment horizontal="general" vertical="center" shrinkToFit="1"/>
    </x:xf>
    <x:xf numFmtId="49" fontId="11" fillId="0" borderId="3" xfId="0" applyNumberFormat="1" applyFont="1" applyBorder="1" applyAlignment="1">
      <x:alignment horizontal="left" vertical="center" shrinkToFit="1"/>
    </x:xf>
    <x:xf numFmtId="0" fontId="11" fillId="0" borderId="2" xfId="0" applyNumberFormat="1" applyFont="1" applyBorder="1" applyAlignment="1">
      <x:alignment horizontal="general" vertical="center" shrinkToFit="1"/>
    </x:xf>
    <x:xf numFmtId="41" fontId="11" fillId="0" borderId="1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168" fontId="11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1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1" fillId="0" borderId="4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1" fillId="0" borderId="4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5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5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1" fillId="0" borderId="6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1" fillId="0" borderId="6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11" fillId="0" borderId="6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11" fillId="0" borderId="6" xfId="0" applyNumberFormat="1" applyFont="1" applyBorder="1" applyAlignment="1">
          <x:alignment horizontal="center" vertical="center" shrinkToFit="1"/>
        </x:xf>
      </mc:Fallback>
    </mc:AlternateContent>
    <x:xf numFmtId="0" fontId="11" fillId="0" borderId="5" xfId="0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11" fillId="0" borderId="7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6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6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8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8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11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11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11" fillId="0" borderId="1" xfId="0" applyNumberFormat="1" applyFont="1" applyBorder="1" applyAlignment="1">
          <x:alignment horizontal="center" vertical="center"/>
        </x:xf>
      </mc:Fallback>
    </mc:AlternateContent>
    <x:xf numFmtId="0" fontId="11" fillId="0" borderId="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8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/>
        </x:xf>
      </mc:Fallback>
    </mc:AlternateContent>
    <x:xf numFmtId="0" fontId="11" fillId="0" borderId="2" xfId="0" applyNumberFormat="1" applyFont="1" applyBorder="1" applyAlignment="1">
      <x:alignment horizontal="general" vertical="center"/>
    </x:xf>
    <x:xf numFmtId="41" fontId="11" fillId="0" borderId="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3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8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8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1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1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11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11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9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9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distributed" vertical="center" wrapText="1"/>
        </x:xf>
      </mc:Fallback>
    </mc:AlternateContent>
    <x:xf numFmtId="0" fontId="11" fillId="0" borderId="8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" xfId="0" applyNumberFormat="1" applyFont="1" applyBorder="1" applyAlignment="1">
          <x:alignment horizontal="center" vertical="center" wrapText="1"/>
        </x:xf>
      </mc:Fallback>
    </mc:AlternateContent>
    <x:xf numFmtId="0" fontId="11" fillId="0" borderId="3" xfId="0" applyNumberFormat="1" applyFont="1" applyBorder="1" applyAlignment="1">
      <x:alignment horizontal="left" vertical="center" shrinkToFit="1"/>
    </x:xf>
    <x:xf numFmtId="0" fontId="11" fillId="0" borderId="8" xfId="0" applyNumberFormat="1" applyFont="1" applyBorder="1" applyAlignment="1">
      <x:alignment horizontal="left" vertical="center"/>
    </x:xf>
    <x:xf numFmtId="0" fontId="11" fillId="0" borderId="2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11" fillId="0" borderId="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5" fontId="1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5" fontId="11" fillId="0" borderId="0" xfId="0" applyNumberFormat="1" applyFont="1" applyAlignment="1">
          <x:alignment horizontal="center" vertical="center"/>
        </x:xf>
      </mc:Fallback>
    </mc:AlternateContent>
    <x:xf numFmtId="0" fontId="11" fillId="0" borderId="0" xfId="0" applyNumberFormat="1" applyFont="1" applyAlignment="1">
      <x:alignment horizontal="left" vertical="center" shrinkToFit="1"/>
    </x:xf>
    <x:xf numFmtId="0" fontId="12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center" vertical="center"/>
        </x:xf>
      </mc:Fallback>
    </mc:AlternateContent>
    <x:xf numFmtId="0" fontId="11" fillId="0" borderId="0" xfId="0" applyNumberFormat="1" applyFont="1" applyAlignment="1">
      <x:alignment horizontal="left" vertical="center"/>
    </x:xf>
    <x:xf numFmtId="0" fontId="11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shrinkToFit="1"/>
        </x:xf>
      </mc:Fallback>
    </mc:AlternateContent>
    <x:xf numFmtId="0" fontId="7" fillId="0" borderId="3" xfId="0" applyNumberFormat="1" applyFont="1" applyBorder="1" applyAlignment="1">
      <x:alignment horizontal="left" vertical="center" wrapText="1" shrinkToFit="1"/>
    </x:xf>
    <x:xf numFmtId="0" fontId="7" fillId="0" borderId="0" xfId="0" applyNumberFormat="1" applyFont="1" applyAlignment="1">
      <x:alignment horizontal="general" vertical="center"/>
    </x:xf>
    <x:xf numFmtId="41" fontId="7" fillId="0" borderId="1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1" fontId="7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0" applyNumberFormat="1" applyFont="1" applyBorder="1" applyAlignment="1">
          <x:alignment horizontal="center" vertical="center" shrinkToFit="1"/>
        </x:xf>
      </mc:Fallback>
    </mc:AlternateContent>
    <x:xf numFmtId="0" fontId="7" fillId="0" borderId="8" xfId="0" applyNumberFormat="1" applyFont="1" applyBorder="1" applyAlignment="1">
      <x:alignment horizontal="left" vertical="center" shrinkToFit="1"/>
    </x:xf>
    <x:xf numFmtId="0" fontId="7" fillId="0" borderId="3" xfId="0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/>
        </x:xf>
      </mc:Fallback>
    </mc:AlternateContent>
    <x:xf numFmtId="41" fontId="7" fillId="0" borderId="0" xfId="0" applyNumberFormat="1" applyFont="1" applyAlignment="1">
      <x:alignment horizontal="general" vertical="center"/>
    </x:xf>
    <x:xf numFmtId="9" fontId="7" fillId="0" borderId="0" xfId="0" applyNumberFormat="1" applyFont="1" applyAlignment="1">
      <x:alignment horizontal="general" vertical="center"/>
    </x:xf>
    <x:xf numFmtId="178" fontId="7" fillId="0" borderId="0" xfId="0" applyNumberFormat="1" applyFont="1" applyAlignment="1">
      <x:alignment horizontal="general" vertical="center"/>
    </x:xf>
    <x:xf numFmtId="0" fontId="7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8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3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3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4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4" fillId="0" borderId="0" xfId="0" applyNumberFormat="1" applyFont="1" applyAlignment="1">
          <x:alignment horizontal="centerContinuous" vertical="center"/>
        </x:xf>
      </mc:Fallback>
    </mc:AlternateContent>
    <x:xf numFmtId="41" fontId="12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12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0" applyNumberFormat="1" applyFont="1" applyAlignment="1">
          <x:alignment horizontal="center" vertical="center"/>
        </x:xf>
      </mc:Fallback>
    </mc:AlternateContent>
    <x:xf numFmtId="41" fontId="8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76" fontId="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7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7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7" fillId="0" borderId="3" xfId="0" applyNumberFormat="1" applyFont="1" applyBorder="1" applyAlignment="1">
          <x:alignment horizontal="center" vertical="center"/>
        </x:xf>
      </mc:Fallback>
    </mc:AlternateContent>
    <x:xf numFmtId="176" fontId="8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76" fontId="8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8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8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8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9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0" applyNumberFormat="1" applyFont="1" applyBorder="1" applyAlignment="1">
          <x:alignment horizontal="distributed" vertical="center" wrapText="1"/>
        </x:xf>
      </mc:Fallback>
    </mc:AlternateContent>
    <x:xf numFmtId="0" fontId="8" fillId="0" borderId="0" xfId="0" applyNumberFormat="1" applyFont="1" applyAlignment="1">
      <x:alignment horizontal="general" vertical="center"/>
    </x:xf>
    <x:xf numFmtId="0" fontId="13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Continuous" vertical="center"/>
        </x:xf>
      </mc:Fallback>
    </mc:AlternateContent>
    <x:xf numFmtId="0" fontId="7" fillId="0" borderId="12" xfId="0" applyNumberFormat="1" applyFont="1" applyBorder="1" applyAlignment="1">
      <x:alignment horizontal="general" vertical="center"/>
    </x:xf>
    <x:xf numFmtId="0" fontId="7" fillId="0" borderId="13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4" xfId="0" applyNumberFormat="1" applyFont="1" applyBorder="1" applyAlignment="1">
          <x:alignment horizontal="center" vertical="center"/>
        </x:xf>
      </mc:Fallback>
    </mc:AlternateContent>
    <x:xf numFmtId="0" fontId="7" fillId="2" borderId="0" xfId="0" applyNumberFormat="1" applyFont="1" applyFill="1" applyAlignment="1">
      <x:alignment horizontal="general" vertical="center"/>
    </x:xf>
    <x:xf numFmtId="173" fontId="7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73" fontId="7" fillId="2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7" fillId="2" borderId="4" xfId="0" applyNumberFormat="1" applyFont="1" applyFill="1" applyBorder="1" applyAlignment="1">
          <x:alignment horizontal="center" vertical="center"/>
        </x:xf>
      </mc:Fallback>
    </mc:AlternateContent>
    <x:xf numFmtId="168" fontId="7" fillId="2" borderId="14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2" borderId="15" xfId="0" quotePrefix="1" applyNumberFormat="1" applyFont="1" applyFill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2" borderId="15" xfId="0" quotePrefix="1" applyNumberFormat="1" applyFont="1" applyFill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" fontId="7" fillId="2" borderId="15" xfId="0" applyNumberFormat="1" applyFont="1" applyFill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" fontId="7" fillId="2" borderId="15" xfId="0" applyNumberFormat="1" applyFont="1" applyFill="1" applyBorder="1" applyAlignment="1">
          <x:alignment horizontal="centerContinuous" vertical="center"/>
        </x:xf>
      </mc:Fallback>
    </mc:AlternateContent>
    <x:xf numFmtId="4" fontId="7" fillId="2" borderId="16" xfId="0" applyNumberFormat="1" applyFon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0" applyNumberFormat="1" applyFont="1" applyBorder="1" applyAlignment="1">
          <x:alignment horizontal="center" vertical="center"/>
        </x:xf>
      </mc:Fallback>
    </mc:AlternateContent>
    <x:xf numFmtId="41" fontId="7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41" fontId="12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2" fillId="0" borderId="0" xfId="0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0" xfId="0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0" borderId="14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14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2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2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2" borderId="0" xfId="0" applyNumberFormat="1" applyFont="1" applyFill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2" borderId="0" xfId="0" applyNumberFormat="1" applyFont="1" applyFill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0" applyNumberFormat="1" applyFont="1" applyBorder="1" applyAlignment="1">
          <x:alignment horizontal="center" vertical="center"/>
        </x:xf>
      </mc:Fallback>
    </mc:AlternateContent>
    <x:xf numFmtId="41" fontId="11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0" xfId="0" applyNumberFormat="1" applyFont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0" xfId="0" applyNumberFormat="1" applyFont="1" applyAlignment="1">
          <x:alignment horizontal="distributed" vertical="center" wrapText="1"/>
        </x:xf>
      </mc:Fallback>
    </mc:AlternateContent>
    <x:xf numFmtId="168" fontId="11" fillId="0" borderId="6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168" fontId="11" fillId="0" borderId="6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1" fillId="0" borderId="6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1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0" xfId="0" applyNumberFormat="1" applyFont="1" applyAlignment="1">
          <x:alignment horizontal="right" vertical="center"/>
        </x:xf>
      </mc:Fallback>
    </mc:AlternateContent>
    <x:xf numFmtId="0" fontId="7" fillId="0" borderId="4" xfId="0" applyNumberFormat="1" applyFont="1" applyBorder="1" applyAlignment="1">
      <x:alignment horizontal="general" vertical="center"/>
    </x:xf>
    <x:xf numFmtId="0" fontId="7" fillId="0" borderId="0" xfId="0" quotePrefix="1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4" fontId="7" fillId="0" borderId="0" xfId="0" quotePrefix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7" fillId="0" borderId="0" xfId="0" quotePrefix="1" applyNumberFormat="1" applyFont="1" applyAlignment="1">
          <x:alignment horizontal="center" vertical="center"/>
        </x:xf>
      </mc:Fallback>
    </mc:AlternateContent>
    <x:xf numFmtId="164" fontId="7" fillId="0" borderId="0" xfId="0" applyNumberFormat="1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74" fontId="7" fillId="0" borderId="0" xfId="0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7" fillId="0" borderId="0" xfId="0" applyNumberFormat="1" applyFont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7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7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7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7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4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4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0" borderId="13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13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1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1" fontId="7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7" fillId="0" borderId="4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7" fillId="0" borderId="4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7" xfId="0" applyNumberFormat="1" applyFont="1" applyBorder="1" applyAlignment="1">
          <x:alignment horizontal="center" vertical="center"/>
        </x:xf>
      </mc:Fallback>
    </mc:AlternateContent>
    <x:xf numFmtId="168" fontId="7" fillId="0" borderId="14" xfId="0" applyNumberFormat="1" applyFont="1" applyBorder="1" applyAlignment="1">
      <x:alignment horizontal="general" vertical="center" shrinkToFit="1"/>
    </x:xf>
    <x:xf numFmtId="168" fontId="7" fillId="0" borderId="13" xfId="0" applyNumberFormat="1" applyFont="1" applyBorder="1" applyAlignment="1">
      <x:alignment horizontal="general" vertical="center" shrinkToFit="1"/>
    </x:xf>
    <x:xf numFmtId="168" fontId="7" fillId="0" borderId="12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1" fontId="7" fillId="0" borderId="0" xfId="0" quotePrefix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0" quotePrefix="1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Border="1" applyAlignment="1" hs:applyExtension="1">
          <x:alignment horizontal="centerContinuous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NumberFormat="1" applyFont="1" applyBorder="1" applyAlignment="1">
          <x:alignment horizontal="centerContinuous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Continuous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Continuous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2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2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7" fillId="0" borderId="17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7" fillId="0" borderId="17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7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7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5" fontId="7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5" fontId="7" fillId="0" borderId="14" xfId="0" applyNumberFormat="1" applyFont="1" applyBorder="1" applyAlignment="1">
          <x:alignment horizontal="center" vertical="center"/>
        </x:xf>
      </mc:Fallback>
    </mc:AlternateContent>
    <x:xf numFmtId="0" fontId="7" fillId="0" borderId="2" xfId="0" applyNumberFormat="1" applyFont="1" applyBorder="1" applyAlignment="1">
      <x:alignment horizontal="general" vertical="center"/>
    </x:xf>
    <x:xf numFmtId="0" fontId="7" fillId="2" borderId="0" xfId="0" applyNumberFormat="1" applyFont="1" applyFill="1" applyAlignment="1">
      <x:alignment horizontal="left" vertical="center"/>
    </x:xf>
    <x:xf numFmtId="0" fontId="7" fillId="0" borderId="18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73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6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6" xfId="0" applyNumberFormat="1" applyFont="1" applyBorder="1" applyAlignment="1">
          <x:alignment horizontal="centerContinuous" vertical="center"/>
        </x:xf>
      </mc:Fallback>
    </mc:AlternateContent>
    <x:xf numFmtId="0" fontId="7" fillId="0" borderId="19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73" fontId="7" fillId="0" borderId="14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7" fillId="0" borderId="14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3" fontId="7" fillId="0" borderId="1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3" fontId="7" fillId="0" borderId="1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3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3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15" xfId="0" quotePrefix="1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15" xfId="0" quotePrefix="1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8" xfId="0" applyNumberFormat="1" applyFont="1" applyBorder="1" applyAlignment="1">
          <x:alignment horizontal="center" vertical="center"/>
        </x:xf>
      </mc:Fallback>
    </mc:AlternateContent>
    <x:xf numFmtId="173" fontId="7" fillId="0" borderId="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7" fillId="0" borderId="2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2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Border="1" applyAlignment="1" hs:applyExtension="1">
          <x:alignment horizontal="centerContinuous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NumberFormat="1" applyFont="1" applyBorder="1" applyAlignment="1">
          <x:alignment horizontal="centerContinuous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Continuous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Continuous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2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2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0" applyNumberFormat="1" applyFont="1" applyAlignment="1">
          <x:alignment horizontal="centerContinuous" vertical="center"/>
        </x:xf>
      </mc:Fallback>
    </mc:AlternateContent>
    <x:xf numFmtId="0" fontId="7" fillId="0" borderId="17" xfId="0" applyNumberFormat="1" applyFont="1" applyBorder="1" applyAlignment="1">
      <x:alignment horizontal="general" vertical="center"/>
    </x:xf>
    <x:xf numFmtId="41" fontId="7" fillId="0" borderId="14" xfId="0" applyNumberFormat="1" applyFont="1" applyBorder="1" applyAlignment="1">
      <x:alignment horizontal="left" vertical="center" wrapText="1"/>
    </x:xf>
    <x:xf numFmtId="41" fontId="7" fillId="0" borderId="8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2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6" xfId="0" applyNumberFormat="1" applyFont="1" applyFill="1" applyBorder="1" applyAlignment="1">
          <x:alignment horizontal="center" vertical="center"/>
        </x:xf>
      </mc:Fallback>
    </mc:AlternateContent>
    <x:xf numFmtId="41" fontId="7" fillId="0" borderId="3" xfId="0" applyNumberFormat="1" applyFont="1" applyBorder="1" applyAlignment="1">
      <x:alignment horizontal="left" vertical="center" shrinkToFit="1"/>
    </x:xf>
    <x:xf numFmtId="41" fontId="7" fillId="0" borderId="2" xfId="0" applyNumberFormat="1" applyFont="1" applyBorder="1" applyAlignment="1">
      <x:alignment horizontal="left" vertical="center" shrinkToFit="1"/>
    </x:xf>
    <x:xf numFmtId="41" fontId="11" fillId="0" borderId="2" xfId="0" applyNumberFormat="1" applyFont="1" applyBorder="1" applyAlignment="1">
      <x:alignment horizontal="left" vertical="center" shrinkToFit="1"/>
    </x:xf>
    <x:xf numFmtId="41" fontId="11" fillId="0" borderId="3" xfId="0" applyNumberFormat="1" applyFont="1" applyBorder="1" applyAlignment="1">
      <x:alignment horizontal="left" vertical="center" shrinkToFit="1"/>
    </x:xf>
    <x:xf numFmtId="0" fontId="8" fillId="0" borderId="9" xfId="0" applyNumberFormat="1" applyFont="1" applyBorder="1" applyAlignment="1">
      <x:alignment horizontal="general" vertical="center"/>
    </x:xf>
    <x:xf numFmtId="0" fontId="7" fillId="0" borderId="9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0" borderId="9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0" applyNumberFormat="1" applyFont="1" applyBorder="1" applyAlignment="1">
          <x:alignment horizontal="right" vertical="center"/>
        </x:xf>
      </mc:Fallback>
    </mc:AlternateContent>
    <x:xf numFmtId="0" fontId="7" fillId="0" borderId="9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3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3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2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2" xfId="0" applyNumberFormat="1" applyFont="1" applyBorder="1" applyAlignment="1">
          <x:alignment horizontal="centerContinuous" vertical="center"/>
        </x:xf>
      </mc:Fallback>
    </mc:AlternateContent>
    <x:xf numFmtId="168" fontId="7" fillId="0" borderId="13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7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0" applyNumberFormat="1" applyFont="1" applyBorder="1" applyAlignment="1">
          <x:alignment horizontal="centerContinuous" vertical="center"/>
        </x:xf>
      </mc:Fallback>
    </mc:AlternateContent>
    <x:xf numFmtId="0" fontId="7" fillId="0" borderId="7" xfId="0" applyNumberFormat="1" applyFont="1" applyBorder="1" applyAlignment="1">
      <x:alignment horizontal="general" vertical="center"/>
    </x:xf>
    <x:xf numFmtId="168" fontId="7" fillId="0" borderId="7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0" applyNumberFormat="1" applyFont="1" applyBorder="1" applyAlignment="1">
          <x:alignment horizontal="distributed" vertical="center" wrapText="1"/>
        </x:xf>
      </mc:Fallback>
    </mc:AlternateContent>
    <x:xf numFmtId="168" fontId="7" fillId="2" borderId="2" xfId="0" applyNumberFormat="1" applyFont="1" applyFill="1" applyBorder="1" applyAlignment="1">
      <x:alignment horizontal="general" vertical="center"/>
    </x:xf>
    <x:xf numFmtId="0" fontId="7" fillId="0" borderId="2" xfId="0" applyNumberFormat="1" applyFont="1" applyBorder="1" applyAlignment="1">
      <x:alignment horizontal="general" vertical="center"/>
    </x:xf>
    <x:xf numFmtId="0" fontId="7" fillId="0" borderId="3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7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7" xfId="0" applyNumberFormat="1" applyFont="1" applyBorder="1" applyAlignment="1">
          <x:alignment horizontal="centerContinuous" vertical="center"/>
        </x:xf>
      </mc:Fallback>
    </mc:AlternateContent>
    <x:xf numFmtId="168" fontId="7" fillId="0" borderId="17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8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8" xfId="0" applyNumberFormat="1" applyFont="1" applyBorder="1" applyAlignment="1">
          <x:alignment horizontal="distributed" vertical="center" wrapText="1"/>
        </x:xf>
      </mc:Fallback>
    </mc:AlternateContent>
    <x:xf numFmtId="168" fontId="7" fillId="0" borderId="2" xfId="0" applyNumberFormat="1" applyFont="1" applyBorder="1" applyAlignment="1">
      <x:alignment horizontal="general" vertical="center"/>
    </x:xf>
    <x:xf numFmtId="41" fontId="7" fillId="0" borderId="0" xfId="0" applyNumberFormat="1" applyFont="1" applyAlignment="1">
      <x:alignment horizontal="general" vertical="center" shrinkToFit="1"/>
    </x:xf>
    <x:xf numFmtId="41" fontId="7" fillId="0" borderId="9" xfId="0" applyNumberFormat="1" applyFont="1" applyBorder="1" applyAlignment="1">
      <x:alignment horizontal="general" vertical="center" shrinkToFit="1"/>
    </x:xf>
    <x:xf numFmtId="41" fontId="7" fillId="0" borderId="8" xfId="0" applyNumberFormat="1" applyFont="1" applyBorder="1" applyAlignment="1">
      <x:alignment horizontal="general" vertical="center" wrapText="1" shrinkToFit="1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7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7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5" fillId="0" borderId="3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5" fillId="0" borderId="3" xfId="0" applyNumberFormat="1" applyFont="1" applyBorder="1" applyAlignment="1">
          <x:alignment horizontal="center" vertical="center" shrinkToFit="1"/>
        </x:xf>
      </mc:Fallback>
    </mc:AlternateContent>
    <x:xf numFmtId="41" fontId="7" fillId="0" borderId="4" xfId="0" applyNumberFormat="1" applyFont="1" applyBorder="1" applyAlignment="1">
      <x:alignment horizontal="general" vertical="center"/>
    </x:xf>
    <x:xf numFmtId="0" fontId="7" fillId="2" borderId="4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2" borderId="4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2" borderId="4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2" borderId="4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2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2" borderId="4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4" xfId="0" applyNumberFormat="1" applyFont="1" applyBorder="1" applyAlignment="1">
          <x:alignment horizontal="center" vertical="center"/>
        </x:xf>
      </mc:Fallback>
    </mc:AlternateContent>
    <x:xf numFmtId="41" fontId="7" fillId="2" borderId="14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2" borderId="14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4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2" borderId="14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2" borderId="14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2" borderId="14" xfId="0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2" borderId="14" xfId="0" applyNumberFormat="1" applyFont="1" applyFill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3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3" xfId="0" applyNumberFormat="1" applyFont="1" applyBorder="1" applyAlignment="1">
          <x:alignment horizontal="right" vertical="center" shrinkToFit="1"/>
        </x:xf>
      </mc:Fallback>
    </mc:AlternateContent>
    <x:xf numFmtId="41" fontId="7" fillId="0" borderId="14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1" fillId="0" borderId="8" xfId="0" applyNumberFormat="1" applyFont="1" applyBorder="1" applyAlignment="1" hs:applyExtension="1">
          <x:alignment horizontal="distributed" vertical="distributed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8" xfId="0" applyNumberFormat="1" applyFont="1" applyBorder="1" applyAlignment="1">
          <x:alignment horizontal="distributed" vertical="distributed"/>
        </x:xf>
      </mc:Fallback>
    </mc:AlternateContent>
    <x:xf numFmtId="41" fontId="7" fillId="0" borderId="14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8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8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9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9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0" borderId="2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2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3" xfId="0" applyNumberFormat="1" applyFont="1" applyBorder="1" applyAlignment="1">
          <x:alignment horizontal="center" vertical="center"/>
        </x:xf>
      </mc:Fallback>
    </mc:AlternateContent>
    <x:xf numFmtId="168" fontId="7" fillId="2" borderId="1" xfId="0" applyNumberFormat="1" applyFont="1" applyFill="1" applyBorder="1" applyAlignment="1">
      <x:alignment horizontal="general" vertical="center" shrinkToFit="1"/>
    </x:xf>
    <x:xf numFmtId="168" fontId="7" fillId="0" borderId="1" xfId="0" applyNumberFormat="1" applyFont="1" applyBorder="1" applyAlignment="1">
      <x:alignment horizontal="general" vertical="center" shrinkToFit="1"/>
    </x:xf>
    <x:xf numFmtId="168" fontId="7" fillId="0" borderId="2" xfId="0" applyNumberFormat="1" applyFont="1" applyBorder="1" applyAlignment="1">
      <x:alignment horizontal="general" vertical="center" shrinkToFit="1"/>
    </x:xf>
    <x:xf numFmtId="168" fontId="7" fillId="0" borderId="3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1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2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2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4" xfId="0" applyNumberFormat="1" applyFont="1" applyBorder="1" applyAlignment="1">
          <x:alignment horizontal="center" vertical="center" wrapText="1"/>
        </x:xf>
      </mc:Fallback>
    </mc:AlternateContent>
    <x:xf numFmtId="41" fontId="7" fillId="2" borderId="1" xfId="0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2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2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2" borderId="1" xfId="0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2" borderId="1" xfId="0" applyNumberFormat="1" applyFont="1" applyFill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1" xfId="0" applyNumberFormat="1" applyFont="1" applyBorder="1" applyAlignment="1">
          <x:alignment horizontal="center" vertical="center"/>
        </x:xf>
      </mc:Fallback>
    </mc:AlternateContent>
    <x:xf numFmtId="164" fontId="0" fillId="0" borderId="1" xfId="0" applyNumberFormat="1" applyFont="1" applyBorder="1" applyAlignment="1">
      <x:alignment horizontal="left" vertical="center"/>
    </x:xf>
    <x:xf numFmtId="164" fontId="0" fillId="0" borderId="1" xfId="0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Continuous" vertical="center"/>
        </x:xf>
      </mc:Fallback>
    </mc:AlternateContent>
    <x:xf numFmtId="0" fontId="7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2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2" xfId="0" applyNumberFormat="1" applyFont="1" applyBorder="1" applyAlignment="1">
          <x:alignment horizontal="centerContinuous" vertical="center"/>
        </x:xf>
      </mc:Fallback>
    </mc:AlternateContent>
    <x:xf numFmtId="0" fontId="7" fillId="0" borderId="12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1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1" xfId="0" applyNumberFormat="1" applyFont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0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0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1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1" xfId="0" applyNumberFormat="1" applyFont="1" applyBorder="1" applyAlignment="1">
          <x:alignment horizontal="distributed" vertical="center" wrapText="1"/>
        </x:xf>
      </mc:Fallback>
    </mc:AlternateContent>
    <x:xf numFmtId="0" fontId="7" fillId="0" borderId="10" xfId="0" applyNumberFormat="1" applyFont="1" applyBorder="1" applyAlignment="1">
      <x:alignment horizontal="general" vertical="center"/>
    </x:xf>
    <x:xf numFmtId="41" fontId="7" fillId="0" borderId="11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Border="1" applyAlignment="1">
          <x:alignment horizontal="centerContinuous" vertical="center"/>
        </x:xf>
      </mc:Fallback>
    </mc:AlternateContent>
    <x:xf numFmtId="0" fontId="7" fillId="0" borderId="5" xfId="0" applyNumberFormat="1" applyFont="1" applyBorder="1" applyAlignment="1">
      <x:alignment horizontal="general" vertical="center"/>
    </x:xf>
    <x:xf numFmtId="41" fontId="11" fillId="0" borderId="8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11" fillId="0" borderId="8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8" xfId="0" applyNumberFormat="1" applyFont="1" applyBorder="1" applyAlignment="1">
          <x:alignment horizontal="distributed" vertical="center" wrapText="1"/>
        </x:xf>
      </mc:Fallback>
    </mc:AlternateContent>
    <x:xf numFmtId="41" fontId="11" fillId="0" borderId="3" xfId="0" applyNumberFormat="1" applyFont="1" applyBorder="1" applyAlignment="1">
      <x:alignment horizontal="general" vertical="center"/>
    </x:xf>
    <x:xf numFmtId="41" fontId="11" fillId="0" borderId="3" xfId="0" applyNumberFormat="1" applyFont="1" applyBorder="1" applyAlignment="1">
      <x:alignment horizontal="left" vertical="center" wrapText="1" shrinkToFit="1"/>
    </x:xf>
    <x:xf numFmtId="41" fontId="11" fillId="0" borderId="1" xfId="0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41" fontId="11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0" applyNumberFormat="1" applyFont="1" applyBorder="1" applyAlignment="1">
          <x:alignment horizontal="center" vertical="center" shrinkToFit="1"/>
        </x:xf>
      </mc:Fallback>
    </mc:AlternateContent>
    <x:xf numFmtId="168" fontId="11" fillId="0" borderId="1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168" fontId="11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1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2" xfId="0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2" xfId="0" applyNumberFormat="1" applyFont="1" applyBorder="1" applyAlignment="1">
          <x:alignment horizontal="right" vertical="center"/>
        </x:xf>
      </mc:Fallback>
    </mc:AlternateContent>
    <x:xf numFmtId="41" fontId="7" fillId="0" borderId="3" xfId="0" applyNumberFormat="1" applyFont="1" applyBorder="1" applyAlignment="1">
      <x:alignment horizontal="left" vertical="center" wrapText="1"/>
    </x:xf>
    <x:xf numFmtId="41" fontId="7" fillId="0" borderId="14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7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1" xfId="0" applyNumberFormat="1" applyFont="1" applyBorder="1" applyAlignment="1">
          <x:alignment horizontal="center" vertical="center"/>
        </x:xf>
      </mc:Fallback>
    </mc:AlternateContent>
    <x:xf numFmtId="0" fontId="7" fillId="0" borderId="2" xfId="0" applyNumberFormat="1" applyFont="1" applyBorder="1" applyAlignment="1">
      <x:alignment horizontal="general" vertical="center" shrinkToFit="1"/>
    </x:xf>
    <x:xf numFmtId="0" fontId="7" fillId="0" borderId="3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0" borderId="1" xfId="0" quotePrefix="1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quotePrefix="1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quotePrefix="1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quotePrefix="1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quotePrefix="1" applyNumberFormat="1" applyFont="1" applyBorder="1" applyAlignment="1" hs:applyExtension="1">
          <x:alignment horizontal="centerContinuous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quotePrefix="1" applyNumberFormat="1" applyFont="1" applyBorder="1" applyAlignment="1">
          <x:alignment horizontal="centerContinuous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3" xfId="0" applyNumberFormat="1" applyFont="1" applyBorder="1" applyAlignment="1" hs:applyExtension="1">
          <x:alignment horizontal="centerContinuous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3" xfId="0" applyNumberFormat="1" applyFont="1" applyBorder="1" applyAlignment="1">
          <x:alignment horizontal="centerContinuous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Border="1" applyAlignment="1">
          <x:alignment horizontal="center" vertical="center"/>
        </x:xf>
      </mc:Fallback>
    </mc:AlternateContent>
    <x:xf numFmtId="168" fontId="7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8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0" xfId="0" applyNumberFormat="1" applyFont="1" applyAlignment="1">
          <x:alignment horizontal="center" vertical="center"/>
        </x:xf>
      </mc:Fallback>
    </mc:AlternateContent>
    <x:xf numFmtId="166" fontId="7" fillId="0" borderId="0" xfId="0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68" fontId="7" fillId="0" borderId="3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3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7" fillId="0" borderId="3" xfId="0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7" fillId="0" borderId="3" xfId="0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7" fillId="0" borderId="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7" fillId="0" borderId="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quotePrefix="1" applyNumberFormat="1" applyFont="1" applyBorder="1" applyAlignment="1">
          <x:alignment horizontal="center" vertical="center"/>
        </x:xf>
      </mc:Fallback>
    </mc:AlternateContent>
    <x:xf numFmtId="41" fontId="7" fillId="0" borderId="8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69" fontId="7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7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9" fontId="7" fillId="0" borderId="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7" fillId="0" borderId="8" xfId="0" applyNumberFormat="1" applyFont="1" applyBorder="1" applyAlignment="1">
          <x:alignment horizontal="center" vertical="center" shrinkToFit="1"/>
        </x:xf>
      </mc:Fallback>
    </mc:AlternateContent>
    <x:xf numFmtId="177" fontId="7" fillId="0" borderId="1" xfId="0" applyNumberFormat="1" applyFont="1" applyBorder="1" applyAlignment="1">
      <x:alignment horizontal="general" vertical="center" shrinkToFit="1"/>
    </x:xf>
    <x:xf numFmtId="177" fontId="7" fillId="0" borderId="8" xfId="0" applyNumberFormat="1" applyFont="1" applyBorder="1" applyAlignment="1">
      <x:alignment horizontal="general" vertical="center" shrinkToFit="1"/>
    </x:xf>
    <x:xf numFmtId="41" fontId="7" fillId="0" borderId="3" xfId="0" applyNumberFormat="1" applyFont="1" applyBorder="1" applyAlignment="1">
      <x:alignment horizontal="left" vertical="center" wrapText="1"/>
    </x:xf>
    <x:xf numFmtId="169" fontId="7" fillId="0" borderId="3" xfId="0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9" fontId="7" fillId="0" borderId="8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9" fontId="7" fillId="0" borderId="8" xfId="0" applyNumberFormat="1" applyFont="1" applyBorder="1" applyAlignment="1">
          <x:alignment horizontal="center" vertical="center" shrinkToFit="1"/>
        </x:xf>
      </mc:Fallback>
    </mc:AlternateContent>
    <x:xf numFmtId="177" fontId="7" fillId="0" borderId="8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0" borderId="1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quotePrefix="1" applyNumberFormat="1" applyFont="1" applyBorder="1" applyAlignment="1">
          <x:alignment horizontal="center" vertical="center"/>
        </x:xf>
      </mc:Fallback>
    </mc:AlternateContent>
    <x:xf numFmtId="41" fontId="7" fillId="0" borderId="3" xfId="14" quotePrefix="1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shrinkToFit="1"/>
        </x:xf>
      </mc:Fallback>
    </mc:AlternateContent>
    <x:xf numFmtId="169" fontId="7" fillId="0" borderId="3" xfId="0" applyNumberFormat="1" applyFont="1" applyBorder="1" applyAlignment="1">
      <x:alignment horizontal="left" vertical="center" wrapText="1"/>
    </x:xf>
    <x:xf numFmtId="41" fontId="7" fillId="0" borderId="0" xfId="0" applyNumberFormat="1" applyFont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16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6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1" xfId="0" applyNumberFormat="1" applyFont="1" applyBorder="1" applyAlignment="1">
          <x:alignment horizontal="center" vertical="center" shrinkToFit="1"/>
        </x:xf>
      </mc:Fallback>
    </mc:AlternateContent>
    <x:xf numFmtId="167" fontId="7" fillId="0" borderId="0" xfId="0" applyNumberFormat="1" applyFont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1" fontId="7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quotePrefix="1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16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16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7" xfId="1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7" xfId="1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5" xfId="1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5" xfId="1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2" xfId="1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2" xfId="1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15" fillId="2" borderId="3" xfId="17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15" fillId="2" borderId="3" xfId="17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4" fontId="0" fillId="2" borderId="1" xfId="1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4" fontId="0" fillId="2" borderId="1" xfId="1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0" xfId="1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0" xfId="1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17" fillId="0" borderId="1" xfId="1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7" fillId="0" borderId="1" xfId="1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" xfId="17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17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17" quotePrefix="1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17" quotePrefix="1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2" borderId="7" xfId="1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2" borderId="7" xfId="1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8" xfId="18" applyNumberFormat="1" applyFont="1" applyFill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8" xfId="18" applyNumberFormat="1" applyFont="1" applyFill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2" borderId="5" xfId="1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2" borderId="5" xfId="1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0" fillId="2" borderId="2" xfId="17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2" borderId="2" xfId="17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" xfId="17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17" applyNumberFormat="1" applyFont="1" applyBorder="1" applyAlignment="1">
          <x:alignment horizontal="distributed" vertical="center" wrapText="1"/>
        </x:xf>
      </mc:Fallback>
    </mc:AlternateContent>
    <x:xf numFmtId="167" fontId="7" fillId="0" borderId="0" xfId="0" applyNumberFormat="1" applyFont="1" applyAlignment="1">
      <x:alignment horizontal="left" vertical="center"/>
    </x:xf>
    <x:xf numFmtId="41" fontId="11" fillId="0" borderId="1" xfId="0" applyNumberFormat="1" applyFont="1" applyBorder="1" applyAlignment="1">
      <x:alignment horizontal="left" vertical="center" shrinkToFit="1"/>
    </x:xf>
    <x:xf numFmtId="41" fontId="11" fillId="0" borderId="1" xfId="0" applyNumberFormat="1" applyFont="1" applyBorder="1" applyAlignment="1">
      <x:alignment horizontal="general" vertical="center" shrinkToFit="1"/>
    </x:xf>
    <x:xf numFmtId="0" fontId="11" fillId="0" borderId="1" xfId="0" applyNumberFormat="1" applyFont="1" applyBorder="1" applyAlignment="1">
      <x:alignment horizontal="general" vertical="center" shrinkToFit="1"/>
    </x:xf>
    <x:xf numFmtId="0" fontId="7" fillId="0" borderId="1" xfId="15" applyNumberFormat="1" applyFont="1" applyBorder="1" applyAlignment="1">
      <x:alignment horizontal="general" vertical="center"/>
    </x:xf>
    <x:xf numFmtId="0" fontId="11" fillId="0" borderId="1" xfId="0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1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9" fontId="7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9" fontId="7" fillId="0" borderId="1" xfId="0" applyNumberFormat="1" applyFont="1" applyBorder="1" applyAlignment="1">
          <x:alignment horizontal="right" vertical="center" shrinkToFit="1"/>
        </x:xf>
      </mc:Fallback>
    </mc:AlternateContent>
    <x:xf numFmtId="177" fontId="7" fillId="0" borderId="1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1" fontId="7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quotePrefix="1" applyNumberFormat="1" applyFont="1" applyBorder="1" applyAlignment="1">
          <x:alignment horizontal="center" vertical="center"/>
        </x:xf>
      </mc:Fallback>
    </mc:AlternateContent>
    <x:xf numFmtId="41" fontId="11" fillId="0" borderId="3" xfId="0" applyNumberFormat="1" applyFont="1" applyBorder="1" applyAlignment="1">
      <x:alignment horizontal="general" vertical="center" wrapText="1" shrinkToFit="1"/>
    </x:xf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 shrinkToFit="1"/>
        </x:xf>
      </mc:Fallback>
    </mc:AlternateContent>
    <x:xf numFmtId="168" fontId="11" fillId="0" borderId="1" xfId="0" applyNumberFormat="1" applyFont="1" applyBorder="1" applyAlignment="1">
      <x:alignment horizontal="general" vertical="center" shrinkToFit="1"/>
    </x:xf>
    <x:xf numFmtId="0" fontId="11" fillId="0" borderId="1" xfId="0" applyNumberFormat="1" applyFont="1" applyBorder="1" applyAlignment="1">
      <x:alignment horizontal="general" vertical="center"/>
    </x:xf>
    <x:xf numFmtId="41" fontId="11" fillId="0" borderId="3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1" fontId="11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11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0" fontId="11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70" fontId="11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11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1" fillId="0" borderId="1" xfId="0" applyNumberFormat="1" applyFont="1" applyBorder="1" applyAlignment="1">
          <x:alignment horizontal="center" vertical="center" shrinkToFit="1"/>
        </x:xf>
      </mc:Fallback>
    </mc:AlternateContent>
    <x:xf numFmtId="168" fontId="11" fillId="0" borderId="1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168" fontId="11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11" fillId="0" borderId="1" xfId="0" applyNumberFormat="1" applyFont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" xfId="0" applyNumberFormat="1" applyFont="1" applyBorder="1" applyAlignment="1">
          <x:alignment horizontal="center" vertical="center" shrinkToFit="1"/>
        </x:xf>
      </mc:Fallback>
    </mc:AlternateContent>
    <x:xf numFmtId="41" fontId="7" fillId="0" borderId="1" xfId="0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167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quotePrefix="1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quotePrefix="1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6" fontId="7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6" fontId="7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quotePrefix="1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quotePrefix="1" applyNumberFormat="1" applyFont="1" applyBorder="1" applyAlignment="1">
          <x:alignment horizontal="center" vertical="center" wrapText="1"/>
        </x:xf>
      </mc:Fallback>
    </mc:AlternateContent>
    <x:xf numFmtId="0" fontId="7" fillId="0" borderId="0" xfId="0" applyNumberFormat="1" applyFont="1">
      <x:alignment horizontal="general" vertical="center"/>
    </x:xf>
    <x:xf numFmtId="0" fontId="7" fillId="0" borderId="0" xfId="0" applyNumberFormat="1" applyFont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Continuous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Continuous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5" quotePrefix="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5" quotePrefix="1" applyNumberFormat="1" applyFont="1" applyBorder="1" applyAlignment="1" applyProtection="1">
          <x:alignment horizontal="center" vertical="center"/>
        </x:xf>
      </mc:Fallback>
    </mc:AlternateContent>
    <x:xf numFmtId="41" fontId="7" fillId="0" borderId="1" xfId="2" applyNumberFormat="1" applyFont="1" applyBorder="1" applyAlignment="1">
      <x:alignment horizontal="left" vertical="center" wrapText="1" shrinkToFit="1"/>
    </x:xf>
    <x:xf numFmtId="41" fontId="7" fillId="0" borderId="1" xfId="2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0" borderId="1" xfId="1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1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" xfId="0" applyNumberFormat="1" applyFont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0" applyNumberFormat="1" applyFont="1" applyBorder="1" applyAlignment="1">
          <x:alignment horizontal="right" vertical="center" shrinkToFit="1"/>
        </x:xf>
      </mc:Fallback>
    </mc:AlternateContent>
    <x:xf numFmtId="41" fontId="7" fillId="0" borderId="4" xfId="2" applyNumberFormat="1" applyFont="1" applyBorder="1" applyAlignment="1">
      <x:alignment horizontal="general" vertical="center" wrapText="1" shrinkToFit="1"/>
    </x:xf>
    <x:xf numFmtId="41" fontId="7" fillId="0" borderId="1" xfId="2" applyNumberFormat="1" applyFont="1" applyBorder="1" applyAlignment="1">
      <x:alignment horizontal="general" vertical="center" wrapText="1" shrinkToFit="1"/>
    </x:xf>
    <x:xf numFmtId="41" fontId="7" fillId="2" borderId="1" xfId="2" applyNumberFormat="1" applyFont="1" applyFill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1" fontId="7" fillId="2" borderId="1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2" borderId="1" xfId="2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2" applyNumberFormat="1" applyFont="1" applyFill="1" applyBorder="1" applyAlignment="1">
          <x:alignment horizontal="center" vertical="center" shrinkToFit="1"/>
        </x:xf>
      </mc:Fallback>
    </mc:AlternateContent>
    <x:xf numFmtId="0" fontId="7" fillId="0" borderId="20" xfId="0" applyNumberFormat="1" applyFont="1" applyBorder="1">
      <x:alignment horizontal="general" vertical="center"/>
    </x:xf>
    <x:xf numFmtId="41" fontId="7" fillId="2" borderId="3" xfId="2" applyNumberFormat="1" applyFont="1" applyFill="1" applyBorder="1" applyAlignment="1">
      <x:alignment horizontal="general" vertical="center" shrinkToFit="1"/>
    </x:xf>
    <x:xf numFmtId="41" fontId="7" fillId="0" borderId="3" xfId="2" applyNumberFormat="1" applyFont="1" applyBorder="1" applyAlignment="1">
      <x:alignment horizontal="general" vertical="center" wrapText="1" shrinkToFit="1"/>
    </x:xf>
    <mc:AlternateContent xmlns:mc="http://schemas.openxmlformats.org/markup-compatibility/2006">
      <mc:Choice xmlns:hs="http://schemas.haansoft.com/office/spreadsheet/8.0" Requires="hs">
        <x:xf numFmtId="41" fontId="7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2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3" xfId="2" applyNumberFormat="1" applyFont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3" xfId="2" applyNumberFormat="1" applyFont="1" applyBorder="1" applyAlignment="1">
          <x:alignment horizontal="center" vertical="center" wrapText="1" shrinkToFit="1"/>
        </x:xf>
      </mc:Fallback>
    </mc:AlternateContent>
    <x:xf numFmtId="41" fontId="7" fillId="0" borderId="1" xfId="2" applyNumberFormat="1" applyFont="1" applyBorder="1" applyAlignment="1">
      <x:alignment horizontal="general" vertical="center" shrinkToFit="1"/>
    </x:xf>
    <x:xf numFmtId="41" fontId="7" fillId="0" borderId="4" xfId="2" applyNumberFormat="1" applyFont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0" fontId="7" fillId="0" borderId="1" xfId="2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2" applyNumberFormat="1" applyFont="1" applyBorder="1" applyAlignment="1">
          <x:alignment horizontal="center" vertical="center" shrinkToFit="1"/>
        </x:xf>
      </mc:Fallback>
    </mc:AlternateContent>
    <x:xf numFmtId="41" fontId="7" fillId="0" borderId="3" xfId="2" applyNumberFormat="1" applyFont="1" applyBorder="1" applyAlignment="1">
      <x:alignment horizontal="general" vertical="center" shrinkToFit="1"/>
    </x:xf>
    <x:xf numFmtId="41" fontId="0" fillId="0" borderId="17" xfId="19" applyNumberFormat="1" applyFont="1" applyFill="1" applyBorder="1" applyAlignment="1" applyProtection="1">
      <x:alignment horizontal="general" vertical="center"/>
    </x:xf>
    <x:xf numFmtId="0" fontId="7" fillId="0" borderId="0" xfId="21" applyNumberFormat="1" applyFont="1" applyAlignment="1">
      <x:alignment horizontal="general" vertical="center"/>
    </x:xf>
    <x:xf numFmtId="0" fontId="7" fillId="0" borderId="0" xfId="21" applyNumberFormat="1" applyFont="1">
      <x:alignment horizontal="general" vertical="bottom"/>
    </x:xf>
    <x:xf numFmtId="182" fontId="7" fillId="0" borderId="0" xfId="21" applyNumberFormat="1" applyFont="1">
      <x:alignment horizontal="general" vertical="bottom"/>
    </x:xf>
    <x:xf numFmtId="41" fontId="7" fillId="0" borderId="0" xfId="13" applyNumberFormat="1" applyFont="1" applyAlignment="1">
      <x:alignment horizontal="general" vertical="bottom"/>
    </x:xf>
    <x:xf numFmtId="0" fontId="7" fillId="0" borderId="0" xfId="21" applyNumberFormat="1" applyFont="1" applyAlignment="1">
      <x:alignment horizontal="left" vertical="center"/>
    </x:xf>
    <x:xf numFmtId="182" fontId="7" fillId="0" borderId="0" xfId="21" applyNumberFormat="1" applyFont="1" applyAlignment="1">
      <x:alignment horizontal="general" vertical="center"/>
    </x:xf>
    <x:xf numFmtId="41" fontId="7" fillId="0" borderId="0" xfId="13" applyNumberFormat="1" applyFont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2" fillId="0" borderId="0" xfId="21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21" applyNumberFormat="1" applyFont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21" applyNumberFormat="1" applyFont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21" applyNumberFormat="1" applyFont="1" applyAlignment="1">
          <x:alignment horizontal="centerContinuous" vertical="center"/>
        </x:xf>
      </mc:Fallback>
    </mc:AlternateContent>
    <x:xf numFmtId="0" fontId="7" fillId="0" borderId="9" xfId="21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21" applyNumberFormat="1" applyFont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21" applyNumberFormat="1" applyFont="1" applyAlignment="1">
          <x:alignment horizontal="right" vertical="center"/>
        </x:xf>
      </mc:Fallback>
    </mc:AlternateContent>
    <x:xf numFmtId="41" fontId="7" fillId="0" borderId="0" xfId="13" applyNumberFormat="1" applyFont="1" applyFill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4" xfId="2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2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0" xfId="2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0" xfId="2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0" borderId="4" xfId="21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4" xfId="21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21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21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4" xfId="21" quotePrefix="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4" xfId="21" quotePrefix="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4" xfId="1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4" xfId="1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2" xfId="2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2" xfId="21" applyNumberFormat="1" applyFont="1" applyBorder="1" applyAlignment="1">
          <x:alignment horizontal="center" vertical="center"/>
        </x:xf>
      </mc:Fallback>
    </mc:AlternateContent>
    <x:xf numFmtId="41" fontId="7" fillId="0" borderId="14" xfId="13" applyNumberFormat="1" applyFont="1" applyFill="1" applyBorder="1" applyAlignment="1">
      <x:alignment horizontal="general" vertical="center" shrinkToFit="1"/>
    </x:xf>
    <x:xf numFmtId="41" fontId="7" fillId="0" borderId="14" xfId="13" applyNumberFormat="1" applyFont="1" applyBorder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182" fontId="7" fillId="0" borderId="0" xfId="2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7" fillId="0" borderId="0" xfId="21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0" xfId="1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1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0" fontId="7" fillId="0" borderId="0" xfId="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7" fillId="0" borderId="0" xfId="1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4" xfId="1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4" xfId="1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4" xfId="21" quotePrefix="1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4" xfId="21" quotePrefix="1" applyNumberFormat="1" applyFont="1" applyBorder="1" applyAlignment="1">
          <x:alignment horizontal="right" vertical="center"/>
        </x:xf>
      </mc:Fallback>
    </mc:AlternateContent>
    <x:xf numFmtId="41" fontId="7" fillId="0" borderId="14" xfId="13" applyNumberFormat="1" applyFon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0" fontId="7" fillId="0" borderId="0" xfId="13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0" fontId="7" fillId="0" borderId="0" xfId="13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21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21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2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2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21" applyNumberFormat="1" applyFont="1" applyBorder="1" applyAlignment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21" applyNumberFormat="1" applyFont="1" applyBorder="1" applyAlignment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2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2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" xfId="13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13" applyNumberFormat="1" applyFont="1" applyFill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0" borderId="1" xfId="21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1" xfId="21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0" xfId="13" applyNumberFormat="1" applyFont="1" applyFill="1" applyBorder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13" applyNumberFormat="1" applyFont="1" applyFill="1" applyBorder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8" fontId="7" fillId="0" borderId="0" xfId="21" applyNumberFormat="1" applyFont="1" applyAlignment="1" hs:applyExtension="1">
          <x:alignment horizontal="right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68" fontId="7" fillId="0" borderId="0" xfId="21" applyNumberFormat="1" applyFont="1" applyAlignment="1">
          <x:alignment horizontal="right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0" xfId="13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13" applyNumberFormat="1" applyFont="1" applyFill="1" applyAlignment="1">
          <x:alignment horizontal="center" vertical="center"/>
        </x:xf>
      </mc:Fallback>
    </mc:AlternateContent>
    <x:xf numFmtId="0" fontId="7" fillId="0" borderId="0" xfId="21" quotePrefix="1" applyNumberFormat="1" applyFont="1" applyAlignment="1">
      <x:alignment horizontal="left" vertical="center"/>
    </x:xf>
    <x:xf numFmtId="181" fontId="7" fillId="0" borderId="0" xfId="21" applyNumberFormat="1" applyFont="1">
      <x:alignment horizontal="general" vertical="bottom"/>
    </x:xf>
    <x:xf numFmtId="181" fontId="7" fillId="0" borderId="0" xfId="21" applyNumberFormat="1" applyFont="1" applyAlignment="1">
      <x:alignment horizontal="general" vertical="center" shrinkToFit="1"/>
    </x:xf>
    <x:xf numFmtId="10" fontId="7" fillId="0" borderId="0" xfId="21" applyNumberFormat="1" applyFont="1">
      <x:alignment horizontal="general" vertical="bottom"/>
    </x:xf>
    <mc:AlternateContent xmlns:mc="http://schemas.openxmlformats.org/markup-compatibility/2006">
      <mc:Choice xmlns:hs="http://schemas.haansoft.com/office/spreadsheet/8.0" Requires="hs">
        <x:xf numFmtId="182" fontId="7" fillId="0" borderId="0" xfId="21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7" fillId="0" borderId="0" xfId="21" applyNumberFormat="1" applyFont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0" xfId="13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0" xfId="13" applyNumberFormat="1" applyFont="1" applyAlignment="1">
          <x:alignment horizontal="center" vertical="bottom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21" applyNumberFormat="1" applyFont="1" applyAlignment="1" hs:applyExtension="1">
          <x:alignment horizontal="center" vertical="bottom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21" applyNumberFormat="1" applyFont="1" applyAlignment="1">
          <x:alignment horizontal="center" vertical="bottom"/>
        </x:xf>
      </mc:Fallback>
    </mc:AlternateContent>
    <x:xf numFmtId="41" fontId="7" fillId="0" borderId="0" xfId="21" applyNumberFormat="1" applyFont="1">
      <x:alignment horizontal="general" vertical="bottom"/>
    </x:xf>
    <x:xf numFmtId="10" fontId="7" fillId="0" borderId="0" xfId="21" applyNumberFormat="1" applyFont="1" applyAlignment="1">
      <x:alignment horizontal="general" vertical="center"/>
    </x:xf>
    <x:xf numFmtId="41" fontId="7" fillId="0" borderId="0" xfId="2" applyNumberFormat="1" applyFont="1">
      <x:alignment horizontal="general" vertical="bottom"/>
    </x:xf>
    <x:xf numFmtId="10" fontId="7" fillId="0" borderId="0" xfId="1" applyNumberFormat="1" applyFont="1" applyAlignment="1">
      <x:alignment horizontal="general" vertical="bottom"/>
    </x:xf>
    <x:xf numFmtId="0" fontId="7" fillId="0" borderId="0" xfId="11" applyNumberFormat="1" applyFont="1" applyAlignment="1">
      <x:alignment horizontal="general" vertical="center"/>
      <x:protection locked="0"/>
    </x:xf>
    <x:xf numFmtId="0" fontId="7" fillId="0" borderId="0" xfId="9" applyNumberFormat="1" applyFont="1" applyFill="1" applyAlignment="1">
      <x:alignment horizontal="general" vertical="center"/>
      <x:protection locked="0"/>
    </x:xf>
    <x:xf numFmtId="0" fontId="7" fillId="0" borderId="0" xfId="9" applyNumberFormat="1" applyFont="1" applyFill="1" applyBorder="1" applyAlignment="1">
      <x:alignment horizontal="general" vertical="center"/>
      <x:protection locked="0"/>
    </x:xf>
    <x:xf numFmtId="0" fontId="7" fillId="0" borderId="0" xfId="10" applyNumberFormat="1" applyFont="1" applyAlignment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7" fillId="0" borderId="0" xfId="9" applyNumberFormat="1" applyFont="1" applyFill="1" applyAlignment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9" applyNumberFormat="1" applyFont="1" applyFill="1" applyAlignment="1">
          <x:alignment horizontal="right" vertical="center"/>
          <x:protection locked="0"/>
        </x:xf>
      </mc:Fallback>
    </mc:AlternateContent>
    <x:xf numFmtId="0" fontId="7" fillId="0" borderId="0" xfId="20" applyNumberFormat="1" applyFont="1" applyAlignment="1">
      <x:alignment horizontal="left" vertical="center"/>
      <x:protection locked="0"/>
    </x:xf>
    <x:xf numFmtId="0" fontId="7" fillId="0" borderId="0" xfId="11" applyNumberFormat="1" applyFont="1" applyAlignment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7" fillId="0" borderId="0" xfId="8" applyNumberFormat="1" applyFont="1" applyAlignment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8" applyNumberFormat="1" applyFont="1" applyAlignment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8" applyNumberFormat="1" applyFont="1" applyAlignment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8" applyNumberFormat="1" applyFont="1" applyAlignment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4" applyNumberFormat="1" applyFont="1" applyFill="1" applyBorder="1" applyAlignment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4" applyNumberFormat="1" applyFont="1" applyFill="1" applyBorder="1" applyAlignment="1">
          <x:alignment horizontal="centerContinuous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4" applyNumberFormat="1" applyFont="1" applyFill="1" applyAlignment="1" hs:applyExtension="1">
          <x:alignment horizontal="centerContinuous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4" applyNumberFormat="1" applyFont="1" applyFill="1" applyAlignment="1">
          <x:alignment horizontal="centerContinuous" vertical="center"/>
          <x:protection locked="0"/>
        </x:xf>
      </mc:Fallback>
    </mc:AlternateContent>
    <x:xf numFmtId="0" fontId="7" fillId="0" borderId="0" xfId="12" applyNumberFormat="1" applyFont="1" applyAlignment="1">
      <x:alignment horizontal="general" vertical="center"/>
      <x:protection locked="0"/>
    </x:xf>
    <x:xf numFmtId="0" fontId="7" fillId="0" borderId="0" xfId="7" quotePrefix="1" applyNumberFormat="1" applyFont="1" applyAlignment="1">
      <x:alignment horizontal="general" vertical="center"/>
      <x:protection locked="0"/>
    </x:xf>
    <x:xf numFmtId="0" fontId="7" fillId="0" borderId="0" xfId="7" applyNumberFormat="1" applyFont="1" applyAlignment="1">
      <x:alignment horizontal="general" vertical="center"/>
      <x:protection locked="0"/>
    </x:xf>
    <x:xf numFmtId="0" fontId="7" fillId="0" borderId="0" xfId="4" applyNumberFormat="1" applyFont="1" applyFill="1" applyBorder="1" applyAlignment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0" fontId="7" fillId="0" borderId="0" xfId="4" applyNumberFormat="1" applyFont="1" applyFill="1" applyAlignment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4" applyNumberFormat="1" applyFont="1" applyFill="1" applyAlignment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4" xfId="3" quotePrefix="1" applyNumberFormat="1" applyFont="1" applyFill="1" applyBorder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4" xfId="3" quotePrefix="1" applyNumberFormat="1" applyFont="1" applyFill="1" applyBorder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" xfId="3" applyNumberFormat="1" applyFont="1" applyFill="1" applyBorder="1" applyAlignment="1" hs:applyExtension="1">
          <x:alignment horizontal="left" vertical="center" indent="1"/>
          <x:protection locked="0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3" applyNumberFormat="1" applyFont="1" applyFill="1" applyBorder="1" applyAlignment="1">
          <x:alignment horizontal="left" vertical="center" inden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" xfId="3" applyNumberFormat="1" applyFont="1" applyFill="1" applyBorder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3" applyNumberFormat="1" applyFont="1" applyFill="1" applyBorder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3" quotePrefix="1" applyNumberFormat="1" applyFont="1" applyFill="1" applyBorder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3" quotePrefix="1" applyNumberFormat="1" applyFont="1" applyFill="1" applyBorder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6" xfId="3" applyNumberFormat="1" applyFont="1" applyFill="1" applyBorder="1" applyAlignment="1" hs:applyExtension="1">
          <x:alignment horizontal="left" vertical="center" indent="1"/>
          <x:protection locked="0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41" fontId="7" fillId="0" borderId="6" xfId="3" applyNumberFormat="1" applyFont="1" applyFill="1" applyBorder="1" applyAlignment="1">
          <x:alignment horizontal="left" vertical="center" inden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6" xfId="3" applyNumberFormat="1" applyFont="1" applyFill="1" applyBorder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6" xfId="3" applyNumberFormat="1" applyFont="1" applyFill="1" applyBorder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6" xfId="3" applyNumberFormat="1" applyFont="1" applyFill="1" applyBorder="1" applyAlignment="1" hs:applyExtension="1">
          <x:alignment horizontal="left" vertical="center" wrapText="1" indent="1"/>
          <x:protection locked="0"/>
          <hs:parashape hs:leftMargin="1134" hs:lineSpacingType="betweenLines" hs:lineSpacing="75" hs:breakNonLatinWord="breakWord" hs:breakLatinWord="keepWord" hs:condense="0" hs:textAlignment="baseLine"/>
        </x:xf>
      </mc:Choice>
      <mc:Fallback>
        <x:xf numFmtId="41" fontId="7" fillId="0" borderId="6" xfId="3" applyNumberFormat="1" applyFont="1" applyFill="1" applyBorder="1" applyAlignment="1">
          <x:alignment horizontal="left" vertical="center" wrapText="1" indent="1"/>
          <x:protection locked="0"/>
        </x:xf>
      </mc:Fallback>
    </mc:AlternateContent>
    <x:xf numFmtId="41" fontId="7" fillId="0" borderId="0" xfId="3" quotePrefix="1" applyNumberFormat="1" applyFont="1" applyFill="1" applyBorder="1" applyAlignment="1">
      <x:alignment horizontal="general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41" fontId="7" fillId="0" borderId="1" xfId="3" applyNumberFormat="1" applyFont="1" applyFill="1" applyBorder="1" applyAlignment="1" hs:applyExtension="1">
          <x:alignment horizontal="right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3" applyNumberFormat="1" applyFont="1" applyFill="1" applyBorder="1" applyAlignment="1">
          <x:alignment horizontal="right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3" applyNumberFormat="1" applyFont="1" applyFill="1" applyBorder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3" applyNumberFormat="1" applyFont="1" applyFill="1" applyBorder="1" applyAlignment="1">
          <x:alignment horizontal="center" vertical="center"/>
          <x:protection locked="0"/>
        </x:xf>
      </mc:Fallback>
    </mc:AlternateContent>
    <x:xf numFmtId="41" fontId="7" fillId="0" borderId="0" xfId="10" applyNumberFormat="1" applyFont="1" applyAlignment="1">
      <x:alignment horizontal="general" vertical="center"/>
      <x:protection locked="0"/>
    </x:xf>
    <x:xf numFmtId="0" fontId="7" fillId="0" borderId="0" xfId="11" applyNumberFormat="1" applyFont="1" applyAlignment="1" applyProtection="1">
      <x:alignment horizontal="general" vertical="center"/>
    </x:xf>
    <x:xf numFmtId="0" fontId="7" fillId="0" borderId="0" xfId="9" applyNumberFormat="1" applyFont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176" fontId="7" fillId="0" borderId="0" xfId="9" applyNumberFormat="1" applyFont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7" fillId="0" borderId="0" xfId="9" applyNumberFormat="1" applyFont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9" applyNumberFormat="1" applyFont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9" applyNumberFormat="1" applyFont="1" applyAlignment="1" applyProtection="1">
          <x:alignment horizontal="center" vertical="center"/>
        </x:xf>
      </mc:Fallback>
    </mc:AlternateContent>
    <x:xf numFmtId="0" fontId="7" fillId="0" borderId="0" xfId="10" applyNumberFormat="1" applyFont="1" applyAlignment="1" applyProtection="1">
      <x:alignment horizontal="general" vertical="center"/>
    </x:xf>
    <x:xf numFmtId="0" fontId="7" fillId="0" borderId="0" xfId="11" applyNumberFormat="1" applyFont="1" applyAlignment="1" applyProtection="1">
      <x:alignment horizontal="left" vertical="center"/>
    </x:xf>
    <x:xf numFmtId="0" fontId="7" fillId="0" borderId="0" xfId="20" applyNumberFormat="1" applyFont="1" applyAlignment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76" fontId="7" fillId="0" borderId="0" xfId="20" applyNumberFormat="1" applyFont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7" fillId="0" borderId="0" xfId="20" applyNumberFormat="1" applyFont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8" applyNumberFormat="1" applyFont="1" applyAlignment="1" applyProtection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8" applyNumberFormat="1" applyFont="1" applyAlignment="1" applyProtection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7" fillId="0" borderId="0" xfId="11" applyNumberFormat="1" applyFont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7" fillId="0" borderId="0" xfId="11" applyNumberFormat="1" applyFont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11" applyNumberFormat="1" applyFont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11" applyNumberFormat="1" applyFont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5" applyNumberFormat="1" applyFont="1" applyAlignment="1" applyProtection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5" applyNumberFormat="1" applyFont="1" applyAlignment="1" applyProtection="1">
          <x:alignment horizontal="centerContinuous" vertical="center"/>
        </x:xf>
      </mc:Fallback>
    </mc:AlternateContent>
    <x:xf numFmtId="0" fontId="7" fillId="0" borderId="0" xfId="5" applyNumberFormat="1" applyFont="1" applyAlignment="1" applyProtection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5" applyNumberFormat="1" applyFont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5" applyNumberFormat="1" applyFont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7" fillId="0" borderId="1" xfId="11" applyNumberFormat="1" applyFont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7" fillId="0" borderId="1" xfId="11" applyNumberFormat="1" applyFont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" xfId="5" applyNumberFormat="1" applyFont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" xfId="5" applyNumberFormat="1" applyFont="1" applyBorder="1" applyAlignment="1" applyProtection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5" applyNumberFormat="1" applyFont="1" applyBorder="1" applyAlignment="1" applyProtection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5" applyNumberFormat="1" applyFont="1" applyBorder="1" applyAlignment="1" applyProtection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5" quotePrefix="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5" quotePrefix="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5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5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1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1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2" fontId="7" fillId="0" borderId="6" xfId="1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2" fontId="7" fillId="0" borderId="6" xfId="1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6" xfId="5" applyNumberFormat="1" applyFont="1" applyBorder="1" applyAlignment="1" applyProtection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6" xfId="5" applyNumberFormat="1" applyFont="1" applyBorder="1" applyAlignment="1" applyProtection="1">
          <x:alignment horizontal="right" vertical="center"/>
        </x:xf>
      </mc:Fallback>
    </mc:AlternateContent>
    <x:xf numFmtId="41" fontId="7" fillId="0" borderId="0" xfId="5" applyNumberFormat="1" applyFont="1" applyAlignment="1" applyProtection="1">
      <x:alignment horizontal="general" vertical="center"/>
    </x:xf>
    <x:xf numFmtId="176" fontId="7" fillId="0" borderId="0" xfId="10" applyNumberFormat="1" applyFont="1" applyAlignment="1" applyProtection="1">
      <x:alignment horizontal="general" vertical="center"/>
    </x:xf>
    <x:xf numFmtId="41" fontId="7" fillId="0" borderId="0" xfId="10" applyNumberFormat="1" applyFont="1" applyAlignment="1" applyProtection="1">
      <x:alignment horizontal="general" vertical="center"/>
    </x:xf>
    <x:xf numFmtId="0" fontId="7" fillId="0" borderId="0" xfId="20" applyNumberFormat="1" applyFont="1" applyAlignment="1">
      <x:alignment horizontal="left" vertical="center"/>
      <x:protection locked="0"/>
    </x:xf>
    <mc:AlternateContent xmlns:mc="http://schemas.openxmlformats.org/markup-compatibility/2006">
      <mc:Choice xmlns:hs="http://schemas.haansoft.com/office/spreadsheet/8.0" Requires="hs">
        <x:xf numFmtId="176" fontId="7" fillId="0" borderId="0" xfId="20" applyNumberFormat="1" applyFont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7" fillId="0" borderId="0" xfId="20" applyNumberFormat="1" applyFont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8" applyNumberFormat="1" applyFont="1" applyAlignment="1" applyProtection="1" hs:applyExtension="1">
          <x:alignment horizontal="centerContinuous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8" applyNumberFormat="1" applyFont="1" applyAlignment="1" applyProtection="1">
          <x:alignment horizontal="centerContinuous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2" fontId="7" fillId="0" borderId="1" xfId="1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72" fontId="7" fillId="0" borderId="1" xfId="11" applyNumberFormat="1" applyFont="1" applyBorder="1" applyAlignment="1" applyProtection="1">
          <x:alignment horizontal="center" vertical="center"/>
        </x:xf>
      </mc:Fallback>
    </mc:AlternateContent>
    <x:xf numFmtId="41" fontId="7" fillId="0" borderId="2" xfId="2" applyNumberFormat="1" applyFont="1" applyBorder="1" applyAlignment="1">
      <x:alignment horizontal="general" vertical="center" wrapText="1" shrinkToFit="1"/>
    </x:xf>
    <x:xf numFmtId="41" fontId="7" fillId="0" borderId="3" xfId="2" applyNumberFormat="1" applyFont="1" applyBorder="1" applyAlignment="1">
      <x:alignment horizontal="general" vertical="center" wrapText="1" shrinkToFit="1"/>
    </x:xf>
    <mc:AlternateContent xmlns:mc="http://schemas.openxmlformats.org/markup-compatibility/2006">
      <mc:Choice xmlns:hs="http://schemas.haansoft.com/office/spreadsheet/8.0" Requires="hs">
        <x:xf numFmtId="0" fontId="7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1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1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0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0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2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2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9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0" applyNumberFormat="1" applyFont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Border="1" applyAlignment="1">
          <x:alignment horizontal="center" vertical="center" shrinkToFit="1"/>
        </x:xf>
      </mc:Fallback>
    </mc:AlternateContent>
    <x:xf numFmtId="41" fontId="7" fillId="2" borderId="4" xfId="2" applyNumberFormat="1" applyFont="1" applyFill="1" applyBorder="1" applyAlignment="1">
      <x:alignment horizontal="left" vertical="center" shrinkToFit="1"/>
    </x:xf>
    <x:xf numFmtId="41" fontId="7" fillId="2" borderId="14" xfId="2" applyNumberFormat="1" applyFont="1" applyFill="1" applyBorder="1" applyAlignment="1">
      <x:alignment horizontal="left" vertical="center" shrinkToFit="1"/>
    </x:xf>
    <x:xf numFmtId="41" fontId="7" fillId="2" borderId="6" xfId="2" applyNumberFormat="1" applyFont="1" applyFill="1" applyBorder="1" applyAlignment="1">
      <x:alignment horizontal="left" vertical="center" shrinkToFit="1"/>
    </x:xf>
    <x:xf numFmtId="41" fontId="7" fillId="0" borderId="1" xfId="2" applyNumberFormat="1" applyFont="1" applyBorder="1" applyAlignment="1">
      <x:alignment horizontal="general" vertical="center" shrinkToFit="1"/>
    </x:xf>
    <x:xf numFmtId="41" fontId="7" fillId="0" borderId="4" xfId="2" applyNumberFormat="1" applyFont="1" applyBorder="1" applyAlignment="1">
      <x:alignment horizontal="left" vertical="center" shrinkToFit="1"/>
    </x:xf>
    <x:xf numFmtId="41" fontId="7" fillId="0" borderId="14" xfId="2" applyNumberFormat="1" applyFont="1" applyBorder="1" applyAlignment="1">
      <x:alignment horizontal="left" vertical="center" shrinkToFit="1"/>
    </x:xf>
    <x:xf numFmtId="41" fontId="7" fillId="0" borderId="6" xfId="2" applyNumberFormat="1" applyFont="1" applyBorder="1" applyAlignment="1">
      <x:alignment horizontal="left" vertical="center" shrinkToFit="1"/>
    </x:xf>
    <x:xf numFmtId="41" fontId="7" fillId="0" borderId="3" xfId="2" applyNumberFormat="1" applyFont="1" applyBorder="1" applyAlignment="1">
      <x:alignment horizontal="general" vertical="center" shrinkToFit="1"/>
    </x:xf>
    <x:xf numFmtId="41" fontId="7" fillId="2" borderId="3" xfId="2" applyNumberFormat="1" applyFont="1" applyFill="1" applyBorder="1" applyAlignment="1">
      <x:alignment horizontal="general" vertical="center" wrapText="1" shrinkToFit="1"/>
    </x:xf>
    <x:xf numFmtId="41" fontId="7" fillId="2" borderId="3" xfId="2" applyNumberFormat="1" applyFont="1" applyFill="1" applyBorder="1" applyAlignment="1">
      <x:alignment horizontal="general" vertical="center" shrinkToFit="1"/>
    </x:xf>
    <x:xf numFmtId="41" fontId="7" fillId="0" borderId="2" xfId="2" applyNumberFormat="1" applyFont="1" applyBorder="1" applyAlignment="1">
      <x:alignment horizontal="general" vertical="center" shrinkToFit="1"/>
    </x:xf>
    <x:xf numFmtId="41" fontId="7" fillId="0" borderId="8" xfId="2" applyNumberFormat="1" applyFont="1" applyBorder="1" applyAlignment="1">
      <x:alignment horizontal="general" vertical="center" shrinkToFit="1"/>
    </x:xf>
    <x:xf numFmtId="41" fontId="7" fillId="2" borderId="2" xfId="2" applyNumberFormat="1" applyFont="1" applyFill="1" applyBorder="1" applyAlignment="1">
      <x:alignment horizontal="general" vertical="center" wrapText="1" shrinkToFit="1"/>
    </x:xf>
    <x:xf numFmtId="41" fontId="7" fillId="2" borderId="8" xfId="2" applyNumberFormat="1" applyFont="1" applyFill="1" applyBorder="1" applyAlignment="1">
      <x:alignment horizontal="general" vertical="center" wrapText="1" shrinkToFit="1"/>
    </x:xf>
    <x:xf numFmtId="41" fontId="7" fillId="2" borderId="4" xfId="2" applyNumberFormat="1" applyFont="1" applyFill="1" applyBorder="1" applyAlignment="1">
      <x:alignment horizontal="general" vertical="center" shrinkToFit="1"/>
    </x:xf>
    <x:xf numFmtId="41" fontId="7" fillId="2" borderId="14" xfId="2" applyNumberFormat="1" applyFont="1" applyFill="1" applyBorder="1" applyAlignment="1">
      <x:alignment horizontal="general" vertical="center" shrinkToFit="1"/>
    </x:xf>
    <x:xf numFmtId="41" fontId="7" fillId="2" borderId="6" xfId="2" applyNumberFormat="1" applyFont="1" applyFill="1" applyBorder="1" applyAlignment="1">
      <x:alignment horizontal="general" vertical="center" shrinkToFit="1"/>
    </x:xf>
    <x:xf numFmtId="41" fontId="7" fillId="2" borderId="1" xfId="2" applyNumberFormat="1" applyFont="1" applyFill="1" applyBorder="1" applyAlignment="1">
      <x:alignment horizontal="general" vertical="center" shrinkToFit="1"/>
    </x:xf>
    <x:xf numFmtId="41" fontId="7" fillId="0" borderId="8" xfId="2" applyNumberFormat="1" applyFont="1" applyBorder="1" applyAlignment="1">
      <x:alignment horizontal="general" vertical="center" wrapText="1" shrinkToFit="1"/>
    </x:xf>
    <x:xf numFmtId="41" fontId="7" fillId="0" borderId="1" xfId="2" applyNumberFormat="1" applyFont="1" applyBorder="1" applyAlignment="1">
      <x:alignment horizontal="general" vertical="center" wrapText="1" shrinkToFit="1"/>
    </x:xf>
    <x:xf numFmtId="41" fontId="7" fillId="0" borderId="4" xfId="2" applyNumberFormat="1" applyFont="1" applyBorder="1" applyAlignment="1">
      <x:alignment horizontal="general" vertical="center" shrinkToFit="1"/>
    </x:xf>
    <x:xf numFmtId="41" fontId="7" fillId="0" borderId="14" xfId="2" applyNumberFormat="1" applyFont="1" applyBorder="1" applyAlignment="1">
      <x:alignment horizontal="general" vertical="center" shrinkToFit="1"/>
    </x:xf>
    <x:xf numFmtId="41" fontId="7" fillId="0" borderId="6" xfId="2" applyNumberFormat="1" applyFont="1" applyBorder="1" applyAlignment="1">
      <x:alignment horizontal="general" vertical="center" shrinkToFit="1"/>
    </x:xf>
    <x:xf numFmtId="41" fontId="7" fillId="0" borderId="3" xfId="2" applyNumberFormat="1" applyFont="1" applyBorder="1" applyAlignment="1">
      <x:alignment horizontal="left" vertical="center" wrapText="1" shrinkToFit="1"/>
    </x:xf>
    <mc:AlternateContent xmlns:mc="http://schemas.openxmlformats.org/markup-compatibility/2006">
      <mc:Choice xmlns:hs="http://schemas.haansoft.com/office/spreadsheet/8.0" Requires="hs">
        <x:xf numFmtId="0" fontId="7" fillId="0" borderId="4" xfId="2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2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2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2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7" xfId="2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7" xfId="2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2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2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2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2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0" xfId="2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0" xfId="2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21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21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2" xfId="3" quotePrefix="1" applyNumberFormat="1" applyFont="1" applyFill="1" applyBorder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2" xfId="3" quotePrefix="1" applyNumberFormat="1" applyFont="1" applyFill="1" applyBorder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3" xfId="3" quotePrefix="1" applyNumberFormat="1" applyFont="1" applyFill="1" applyBorder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3" xfId="3" quotePrefix="1" applyNumberFormat="1" applyFont="1" applyFill="1" applyBorder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6" applyNumberFormat="1" applyFont="1" applyBorder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6" applyNumberFormat="1" applyFont="1" applyBorder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6" applyNumberFormat="1" applyFont="1" applyBorder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6" applyNumberFormat="1" applyFont="1" applyBorder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7" xfId="6" applyNumberFormat="1" applyFont="1" applyBorder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7" xfId="6" applyNumberFormat="1" applyFont="1" applyBorder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0" xfId="6" applyNumberFormat="1" applyFont="1" applyBorder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0" xfId="6" applyNumberFormat="1" applyFont="1" applyBorder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6" applyNumberFormat="1" applyFont="1" applyBorder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6" applyNumberFormat="1" applyFont="1" applyBorder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6" applyNumberFormat="1" applyFont="1" applyBorder="1" applyAlignment="1" hs:applyExtension="1">
          <x:alignment horizontal="center" vertical="center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6" applyNumberFormat="1" applyFont="1" applyBorder="1" applyAlignment="1">
          <x:alignment horizontal="center" vertical="center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4" xfId="3" applyNumberFormat="1" applyFont="1" applyFill="1" applyBorder="1" applyAlignment="1" hs:applyExtension="1">
          <x:alignment horizontal="center" vertical="center" wrapText="1" shrinkToFi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4" xfId="3" applyNumberFormat="1" applyFont="1" applyFill="1" applyBorder="1" applyAlignment="1">
          <x:alignment horizontal="center" vertical="center" wrapText="1" shrinkToFi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6" xfId="3" applyNumberFormat="1" applyFont="1" applyFill="1" applyBorder="1" applyAlignment="1" hs:applyExtension="1">
          <x:alignment horizontal="center" vertical="center" wrapText="1" shrinkToFi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6" xfId="3" applyNumberFormat="1" applyFont="1" applyFill="1" applyBorder="1" applyAlignment="1">
          <x:alignment horizontal="center" vertical="center" wrapText="1" shrinkToFi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3" applyNumberFormat="1" applyFont="1" applyFill="1" applyBorder="1" applyAlignment="1" hs:applyExtension="1">
          <x:alignment horizontal="center" vertical="center" wrapText="1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3" applyNumberFormat="1" applyFont="1" applyFill="1" applyBorder="1" applyAlignment="1">
          <x:alignment horizontal="center" vertical="center" wrapText="1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4" xfId="3" quotePrefix="1" applyNumberFormat="1" applyFont="1" applyFill="1" applyBorder="1" applyAlignment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4" xfId="3" quotePrefix="1" applyNumberFormat="1" applyFont="1" applyFill="1" applyBorder="1" applyAlignment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4" xfId="3" quotePrefix="1" applyNumberFormat="1" applyFont="1" applyFill="1" applyBorder="1" applyAlignment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4" xfId="3" quotePrefix="1" applyNumberFormat="1" applyFont="1" applyFill="1" applyBorder="1" applyAlignment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6" xfId="3" quotePrefix="1" applyNumberFormat="1" applyFont="1" applyFill="1" applyBorder="1" applyAlignment="1" hs:applyExtension="1">
          <x:alignment horizontal="center" vertical="center" textRotation="255"/>
          <x:protection locked="0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6" xfId="3" quotePrefix="1" applyNumberFormat="1" applyFont="1" applyFill="1" applyBorder="1" applyAlignment="1">
          <x:alignment horizontal="center" vertical="center" textRotation="255"/>
          <x:protection locked="0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7" xfId="1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7" xfId="1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1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1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1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1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11" applyNumberFormat="1" applyFont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11" applyNumberFormat="1" applyFont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11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11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5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5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5" applyNumberFormat="1" applyFont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5" applyNumberFormat="1" applyFont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7" xfId="5" applyNumberFormat="1" applyFont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7" xfId="5" applyNumberFormat="1" applyFont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9" xfId="5" applyNumberFormat="1" applyFont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9" xfId="5" applyNumberFormat="1" applyFont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5" xfId="5" applyNumberFormat="1" applyFont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5" xfId="5" applyNumberFormat="1" applyFont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2" xfId="5" applyNumberFormat="1" applyFont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2" xfId="5" applyNumberFormat="1" applyFont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8" xfId="5" applyNumberFormat="1" applyFont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8" xfId="5" applyNumberFormat="1" applyFont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3" xfId="5" applyNumberFormat="1" applyFont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3" xfId="5" applyNumberFormat="1" applyFont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8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8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7" xfId="0" applyNumberFormat="1" applyFont="1" applyBorder="1" applyAlignment="1" hs:applyExtension="1">
          <x:alignment horizontal="center" vertical="center" textRotation="255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7" xfId="0" applyNumberFormat="1" applyFont="1" applyBorder="1" applyAlignment="1">
          <x:alignment horizontal="center" vertical="center" textRotation="255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0" xfId="0" applyNumberFormat="1" applyFont="1" applyBorder="1" applyAlignment="1" hs:applyExtension="1">
          <x:alignment horizontal="center" vertical="center" textRotation="255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0" xfId="0" applyNumberFormat="1" applyFont="1" applyBorder="1" applyAlignment="1">
          <x:alignment horizontal="center" vertical="center" textRotation="255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3" xfId="0" applyNumberFormat="1" applyFont="1" applyBorder="1" applyAlignment="1" hs:applyExtension="1">
          <x:alignment horizontal="center" vertical="center" textRotation="255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3" xfId="0" applyNumberFormat="1" applyFont="1" applyBorder="1" applyAlignment="1">
          <x:alignment horizontal="center" vertical="center" textRotation="255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2" xfId="0" applyNumberFormat="1" applyFont="1" applyBorder="1" applyAlignment="1" hs:applyExtension="1">
          <x:alignment horizontal="center" vertical="center" textRotation="255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2" xfId="0" applyNumberFormat="1" applyFont="1" applyBorder="1" applyAlignment="1">
          <x:alignment horizontal="center" vertical="center" textRotation="255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0" applyNumberFormat="1" applyFont="1" applyBorder="1" applyAlignment="1" hs:applyExtension="1">
          <x:alignment horizontal="center" vertical="center" textRotation="255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0" applyNumberFormat="1" applyFont="1" applyBorder="1" applyAlignment="1">
          <x:alignment horizontal="center" vertical="center" textRotation="255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Border="1" applyAlignment="1" hs:applyExtension="1">
          <x:alignment horizontal="center" vertical="center" textRotation="255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Border="1" applyAlignment="1">
          <x:alignment horizontal="center" vertical="center" textRotation="255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6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6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7" fontId="7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7" fontId="7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4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6" xfId="0" applyNumberFormat="1" applyFont="1" applyBorder="1" applyAlignment="1" hs:applyExtension="1">
          <x:alignment horizontal="distributed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6" xfId="0" applyNumberFormat="1" applyFont="1" applyBorder="1" applyAlignment="1">
          <x:alignment horizontal="distributed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7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7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1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11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9" xfId="0" applyNumberFormat="1" applyFont="1" applyBorder="1" applyAlignment="1">
          <x:alignment horizontal="center" vertical="center"/>
        </x:xf>
      </mc:Fallback>
    </mc:AlternateContent>
    <x:xf numFmtId="165" fontId="11" fillId="0" borderId="2" xfId="0" applyNumberFormat="1" applyFont="1" applyBorder="1" applyAlignment="1">
      <x:alignment horizontal="left" vertical="center" wrapText="1"/>
    </x:xf>
    <x:xf numFmtId="165" fontId="11" fillId="0" borderId="8" xfId="0" applyNumberFormat="1" applyFont="1" applyBorder="1" applyAlignment="1">
      <x:alignment horizontal="left" vertical="center" wrapText="1"/>
    </x:xf>
    <x:xf numFmtId="165" fontId="11" fillId="0" borderId="3" xfId="0" applyNumberFormat="1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0" borderId="1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0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0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76" fontId="0" fillId="0" borderId="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76" fontId="0" fillId="0" borderId="3" xfId="0" applyNumberFormat="1" applyFont="1" applyBorder="1" applyAlignment="1">
          <x:alignment horizontal="center" vertical="center" wrapText="1"/>
        </x:xf>
      </mc:Fallback>
    </mc:AlternateContent>
    <x:xf numFmtId="41" fontId="7" fillId="3" borderId="2" xfId="2" applyNumberFormat="1" applyFont="1" applyFill="1" applyBorder="1" applyAlignment="1">
      <x:alignment horizontal="left" vertical="center" shrinkToFit="1"/>
    </x:xf>
    <x:xf numFmtId="41" fontId="7" fillId="3" borderId="8" xfId="2" applyNumberFormat="1" applyFont="1" applyFill="1" applyBorder="1" applyAlignment="1">
      <x:alignment horizontal="left" vertical="center" shrinkToFit="1"/>
    </x:xf>
    <x:xf numFmtId="41" fontId="7" fillId="3" borderId="3" xfId="2" applyNumberFormat="1" applyFont="1" applyFill="1" applyBorder="1" applyAlignment="1">
      <x:alignment horizontal="left" vertical="center" shrinkToFit="1"/>
    </x:xf>
    <mc:AlternateContent xmlns:mc="http://schemas.openxmlformats.org/markup-compatibility/2006">
      <mc:Choice xmlns:hs="http://schemas.haansoft.com/office/spreadsheet/8.0" Requires="hs">
        <x:xf numFmtId="41" fontId="7" fillId="3" borderId="2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3" borderId="2" xfId="2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3" borderId="8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3" borderId="8" xfId="2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3" borderId="3" xfId="2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3" borderId="3" xfId="2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3" borderId="2" xfId="2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3" borderId="2" xfId="2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3" borderId="8" xfId="2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3" borderId="8" xfId="2" applyNumberFormat="1" applyFont="1" applyFill="1" applyBorder="1" applyAlignment="1" applyProtection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1" fontId="7" fillId="3" borderId="3" xfId="2" applyNumberFormat="1" applyFont="1" applyFill="1" applyBorder="1" applyAlignment="1" applyProtection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7" fillId="3" borderId="3" xfId="2" applyNumberFormat="1" applyFont="1" applyFill="1" applyBorder="1" applyAlignment="1" applyProtection="1">
          <x:alignment horizontal="center" vertical="center" shrinkToFit="1"/>
        </x:xf>
      </mc:Fallback>
    </mc:AlternateContent>
  </x:cellXfs>
  <x:cellStyles count="22">
    <x:cellStyle name="표준" xfId="0" builtinId="0"/>
    <x:cellStyle name="백분율" xfId="1" builtinId="5" iLevel="0"/>
    <x:cellStyle name="쉼표 [0]" xfId="2" builtinId="6"/>
    <x:cellStyle name="Currency 4" xfId="3"/>
    <x:cellStyle name="Currency 3" xfId="4"/>
    <x:cellStyle name="Currency 2" xfId="5"/>
    <x:cellStyle name="Currency 17" xfId="6"/>
    <x:cellStyle name="Currency 16" xfId="7"/>
    <x:cellStyle name="Currency 14" xfId="8"/>
    <x:cellStyle name="Currency 13" xfId="9"/>
    <x:cellStyle name="Currency 12" xfId="10"/>
    <x:cellStyle name="Currency 11" xfId="11"/>
    <x:cellStyle name="Currency 10" xfId="12"/>
    <x:cellStyle name="Curren?_x0012_퐀_x0017_?" xfId="13"/>
    <x:cellStyle name="Comma 5" xfId="14"/>
    <x:cellStyle name="Comma 4 2" xfId="15"/>
    <x:cellStyle name="Comma 4" xfId="16"/>
    <x:cellStyle name="Comma 3 2" xfId="17"/>
    <x:cellStyle name="Comma 3" xfId="18"/>
    <x:cellStyle name="Ç¥ÁØ_°­´ç (2)" xfId="19"/>
    <x:cellStyle name="_경남지역본부_20041220_상반기_2005년도급내역서_중부지역본부(2006년-060102)_장묘운영센터(제조)" xfId="20"/>
    <x:cellStyle name="_산출근거(목포)_죽림2교-상부-1_죽림1교-상부_구조물주요자재(3공구)_01-소탄교-총괄수량집계표" xfId="2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10" Type="http://schemas.openxmlformats.org/officeDocument/2006/relationships/worksheet" Target="worksheets/sheet7.xml"  /><Relationship Id="rId11" Type="http://schemas.openxmlformats.org/officeDocument/2006/relationships/worksheet" Target="worksheets/sheet8.xml"  /><Relationship Id="rId12" Type="http://schemas.openxmlformats.org/officeDocument/2006/relationships/worksheet" Target="worksheets/sheet9.xml"  /><Relationship Id="rId13" Type="http://schemas.openxmlformats.org/officeDocument/2006/relationships/worksheet" Target="worksheets/sheet10.xml"  /><Relationship Id="rId14" Type="http://schemas.openxmlformats.org/officeDocument/2006/relationships/worksheet" Target="worksheets/sheet11.xml"  /><Relationship Id="rId15" Type="http://schemas.openxmlformats.org/officeDocument/2006/relationships/worksheet" Target="worksheets/sheet12.xml"  /><Relationship Id="rId16" Type="http://schemas.openxmlformats.org/officeDocument/2006/relationships/worksheet" Target="worksheets/sheet13.xml"  /><Relationship Id="rId17" Type="http://schemas.openxmlformats.org/officeDocument/2006/relationships/worksheet" Target="worksheets/sheet14.xml"  /><Relationship Id="rId18" Type="http://schemas.openxmlformats.org/officeDocument/2006/relationships/worksheet" Target="worksheets/sheet15.xml"  /><Relationship Id="rId19" Type="http://schemas.openxmlformats.org/officeDocument/2006/relationships/worksheet" Target="worksheets/sheet16.xml"  /><Relationship Id="rId2" Type="http://schemas.openxmlformats.org/officeDocument/2006/relationships/styles" Target="styles.xml"  /><Relationship Id="rId20" Type="http://schemas.openxmlformats.org/officeDocument/2006/relationships/worksheet" Target="worksheets/sheet17.xml"  /><Relationship Id="rId21" Type="http://schemas.openxmlformats.org/officeDocument/2006/relationships/worksheet" Target="worksheets/sheet18.xml"  /><Relationship Id="rId22" Type="http://schemas.openxmlformats.org/officeDocument/2006/relationships/worksheet" Target="worksheets/sheet19.xml"  /><Relationship Id="rId23" Type="http://schemas.openxmlformats.org/officeDocument/2006/relationships/worksheet" Target="worksheets/sheet20.xml"  /><Relationship Id="rId24" Type="http://schemas.openxmlformats.org/officeDocument/2006/relationships/worksheet" Target="worksheets/sheet21.xml"  /><Relationship Id="rId25" Type="http://schemas.openxmlformats.org/officeDocument/2006/relationships/worksheet" Target="worksheets/sheet22.xml"  /><Relationship Id="rId26" Type="http://schemas.openxmlformats.org/officeDocument/2006/relationships/worksheet" Target="worksheets/sheet23.xml"  /><Relationship Id="rId27" Type="http://schemas.openxmlformats.org/officeDocument/2006/relationships/worksheet" Target="worksheets/sheet24.xml"  /><Relationship Id="rId28" Type="http://schemas.openxmlformats.org/officeDocument/2006/relationships/externalLink" Target="externalLinks/externalLink1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worksheet" Target="worksheets/sheet2.xml"  /><Relationship Id="rId6" Type="http://schemas.openxmlformats.org/officeDocument/2006/relationships/worksheet" Target="worksheets/sheet3.xml"  /><Relationship Id="rId7" Type="http://schemas.openxmlformats.org/officeDocument/2006/relationships/worksheet" Target="worksheets/sheet4.xml"  /><Relationship Id="rId8" Type="http://schemas.openxmlformats.org/officeDocument/2006/relationships/worksheet" Target="worksheets/sheet5.xml"  /><Relationship Id="rId9" Type="http://schemas.openxmlformats.org/officeDocument/2006/relationships/worksheet" Target="worksheets/sheet6.xml"  /></Relationships>
</file>

<file path=xl/drawings/_rels/drawing13.xml.rels><?xml version="1.0" encoding="UTF-8" standalone="yes" ?><Relationships xmlns="http://schemas.openxmlformats.org/package/2006/relationships"><Relationship Id="rId1" Type="http://schemas.openxmlformats.org/officeDocument/2006/relationships/image" Target="../media/image6.png"  /><Relationship Id="rId10" Type="http://schemas.openxmlformats.org/officeDocument/2006/relationships/image" Target="../media/image6.png"  /><Relationship Id="rId11" Type="http://schemas.openxmlformats.org/officeDocument/2006/relationships/image" Target="../media/image6.png"  /><Relationship Id="rId12" Type="http://schemas.openxmlformats.org/officeDocument/2006/relationships/image" Target="../media/image6.png"  /><Relationship Id="rId13" Type="http://schemas.openxmlformats.org/officeDocument/2006/relationships/image" Target="../media/image6.png"  /><Relationship Id="rId14" Type="http://schemas.openxmlformats.org/officeDocument/2006/relationships/image" Target="../media/image6.png"  /><Relationship Id="rId15" Type="http://schemas.openxmlformats.org/officeDocument/2006/relationships/image" Target="../media/image6.png"  /><Relationship Id="rId16" Type="http://schemas.openxmlformats.org/officeDocument/2006/relationships/image" Target="../media/image6.png"  /><Relationship Id="rId17" Type="http://schemas.openxmlformats.org/officeDocument/2006/relationships/image" Target="../media/image7.png"  /><Relationship Id="rId18" Type="http://schemas.openxmlformats.org/officeDocument/2006/relationships/image" Target="../media/image7.png"  /><Relationship Id="rId19" Type="http://schemas.openxmlformats.org/officeDocument/2006/relationships/image" Target="../media/image7.png"  /><Relationship Id="rId2" Type="http://schemas.openxmlformats.org/officeDocument/2006/relationships/image" Target="../media/image6.png"  /><Relationship Id="rId20" Type="http://schemas.openxmlformats.org/officeDocument/2006/relationships/image" Target="../media/image7.png"  /><Relationship Id="rId21" Type="http://schemas.openxmlformats.org/officeDocument/2006/relationships/image" Target="../media/image7.png"  /><Relationship Id="rId22" Type="http://schemas.openxmlformats.org/officeDocument/2006/relationships/image" Target="../media/image7.png"  /><Relationship Id="rId23" Type="http://schemas.openxmlformats.org/officeDocument/2006/relationships/image" Target="../media/image7.png"  /><Relationship Id="rId24" Type="http://schemas.openxmlformats.org/officeDocument/2006/relationships/image" Target="../media/image7.png"  /><Relationship Id="rId25" Type="http://schemas.openxmlformats.org/officeDocument/2006/relationships/image" Target="../media/image7.png"  /><Relationship Id="rId26" Type="http://schemas.openxmlformats.org/officeDocument/2006/relationships/image" Target="../media/image7.png"  /><Relationship Id="rId27" Type="http://schemas.openxmlformats.org/officeDocument/2006/relationships/image" Target="../media/image7.png"  /><Relationship Id="rId28" Type="http://schemas.openxmlformats.org/officeDocument/2006/relationships/image" Target="../media/image7.png"  /><Relationship Id="rId29" Type="http://schemas.openxmlformats.org/officeDocument/2006/relationships/image" Target="../media/image7.png"  /><Relationship Id="rId3" Type="http://schemas.openxmlformats.org/officeDocument/2006/relationships/image" Target="../media/image6.png"  /><Relationship Id="rId30" Type="http://schemas.openxmlformats.org/officeDocument/2006/relationships/image" Target="../media/image7.png"  /><Relationship Id="rId31" Type="http://schemas.openxmlformats.org/officeDocument/2006/relationships/image" Target="../media/image7.png"  /><Relationship Id="rId32" Type="http://schemas.openxmlformats.org/officeDocument/2006/relationships/image" Target="../media/image7.png"  /><Relationship Id="rId33" Type="http://schemas.openxmlformats.org/officeDocument/2006/relationships/image" Target="../media/image7.png"  /><Relationship Id="rId34" Type="http://schemas.openxmlformats.org/officeDocument/2006/relationships/image" Target="../media/image7.png"  /><Relationship Id="rId35" Type="http://schemas.openxmlformats.org/officeDocument/2006/relationships/image" Target="../media/image7.png"  /><Relationship Id="rId36" Type="http://schemas.openxmlformats.org/officeDocument/2006/relationships/image" Target="../media/image7.png"  /><Relationship Id="rId37" Type="http://schemas.openxmlformats.org/officeDocument/2006/relationships/image" Target="../media/image7.png"  /><Relationship Id="rId38" Type="http://schemas.openxmlformats.org/officeDocument/2006/relationships/image" Target="../media/image7.png"  /><Relationship Id="rId4" Type="http://schemas.openxmlformats.org/officeDocument/2006/relationships/image" Target="../media/image6.png"  /><Relationship Id="rId5" Type="http://schemas.openxmlformats.org/officeDocument/2006/relationships/image" Target="../media/image6.png"  /><Relationship Id="rId6" Type="http://schemas.openxmlformats.org/officeDocument/2006/relationships/image" Target="../media/image6.png"  /><Relationship Id="rId7" Type="http://schemas.openxmlformats.org/officeDocument/2006/relationships/image" Target="../media/image6.png"  /><Relationship Id="rId8" Type="http://schemas.openxmlformats.org/officeDocument/2006/relationships/image" Target="../media/image6.png"  /><Relationship Id="rId9" Type="http://schemas.openxmlformats.org/officeDocument/2006/relationships/image" Target="../media/image6.png"  /></Relationships>
</file>

<file path=xl/drawings/_rels/drawing14.xml.rels><?xml version="1.0" encoding="UTF-8" standalone="yes" ?><Relationships xmlns="http://schemas.openxmlformats.org/package/2006/relationships"><Relationship Id="rId1" Type="http://schemas.openxmlformats.org/officeDocument/2006/relationships/image" Target="../media/image7.png"  /><Relationship Id="rId10" Type="http://schemas.openxmlformats.org/officeDocument/2006/relationships/image" Target="../media/image7.png"  /><Relationship Id="rId11" Type="http://schemas.openxmlformats.org/officeDocument/2006/relationships/image" Target="../media/image7.png"  /><Relationship Id="rId12" Type="http://schemas.openxmlformats.org/officeDocument/2006/relationships/image" Target="../media/image7.png"  /><Relationship Id="rId13" Type="http://schemas.openxmlformats.org/officeDocument/2006/relationships/image" Target="../media/image7.png"  /><Relationship Id="rId14" Type="http://schemas.openxmlformats.org/officeDocument/2006/relationships/image" Target="../media/image7.png"  /><Relationship Id="rId15" Type="http://schemas.openxmlformats.org/officeDocument/2006/relationships/image" Target="../media/image7.png"  /><Relationship Id="rId16" Type="http://schemas.openxmlformats.org/officeDocument/2006/relationships/image" Target="../media/image7.png"  /><Relationship Id="rId17" Type="http://schemas.openxmlformats.org/officeDocument/2006/relationships/image" Target="../media/image7.png"  /><Relationship Id="rId18" Type="http://schemas.openxmlformats.org/officeDocument/2006/relationships/image" Target="../media/image7.png"  /><Relationship Id="rId19" Type="http://schemas.openxmlformats.org/officeDocument/2006/relationships/image" Target="../media/image7.png"  /><Relationship Id="rId2" Type="http://schemas.openxmlformats.org/officeDocument/2006/relationships/image" Target="../media/image7.png"  /><Relationship Id="rId20" Type="http://schemas.openxmlformats.org/officeDocument/2006/relationships/image" Target="../media/image7.png"  /><Relationship Id="rId21" Type="http://schemas.openxmlformats.org/officeDocument/2006/relationships/image" Target="../media/image7.png"  /><Relationship Id="rId22" Type="http://schemas.openxmlformats.org/officeDocument/2006/relationships/image" Target="../media/image7.png"  /><Relationship Id="rId23" Type="http://schemas.openxmlformats.org/officeDocument/2006/relationships/image" Target="../media/image7.png"  /><Relationship Id="rId24" Type="http://schemas.openxmlformats.org/officeDocument/2006/relationships/image" Target="../media/image7.png"  /><Relationship Id="rId25" Type="http://schemas.openxmlformats.org/officeDocument/2006/relationships/image" Target="../media/image7.png"  /><Relationship Id="rId3" Type="http://schemas.openxmlformats.org/officeDocument/2006/relationships/image" Target="../media/image7.png"  /><Relationship Id="rId4" Type="http://schemas.openxmlformats.org/officeDocument/2006/relationships/image" Target="../media/image7.png"  /><Relationship Id="rId5" Type="http://schemas.openxmlformats.org/officeDocument/2006/relationships/image" Target="../media/image7.png"  /><Relationship Id="rId6" Type="http://schemas.openxmlformats.org/officeDocument/2006/relationships/image" Target="../media/image7.png"  /><Relationship Id="rId7" Type="http://schemas.openxmlformats.org/officeDocument/2006/relationships/image" Target="../media/image7.png"  /><Relationship Id="rId8" Type="http://schemas.openxmlformats.org/officeDocument/2006/relationships/image" Target="../media/image7.png"  /><Relationship Id="rId9" Type="http://schemas.openxmlformats.org/officeDocument/2006/relationships/image" Target="../media/image7.png"  /></Relationships>
</file>

<file path=xl/drawings/drawing13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5</xdr:col>
      <xdr:colOff>0</xdr:colOff>
      <xdr:row>38</xdr:row>
      <xdr:rowOff>0</xdr:rowOff>
    </xdr:from>
    <xdr:to>
      <xdr:col>5</xdr:col>
      <xdr:colOff>123824</xdr:colOff>
      <xdr:row>38</xdr:row>
      <xdr:rowOff>9525</xdr:rowOff>
    </xdr:to>
    <xdr:pic macro="" fPublished="0">
      <xdr:nvPicPr>
        <xdr:cNvPr id="2" name="Picture 1" descr="Blank status"/>
        <xdr:cNvPicPr>
          <a:picLocks noChangeAspect="1" noChangeArrowheads="1"/>
        </xdr:cNvPicPr>
      </xdr:nvPicPr>
      <xdr:blipFill rotWithShape="1">
        <a:blip r:embed="rId1"/>
        <a:srcRect/>
        <a:stretch>
          <a:fillRect/>
        </a:stretch>
      </xdr:blipFill>
      <xdr:spPr>
        <a:xfrm>
          <a:off x="5578928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38</xdr:row>
      <xdr:rowOff>0</xdr:rowOff>
    </xdr:from>
    <xdr:to>
      <xdr:col>9</xdr:col>
      <xdr:colOff>123824</xdr:colOff>
      <xdr:row>38</xdr:row>
      <xdr:rowOff>9525</xdr:rowOff>
    </xdr:to>
    <xdr:pic macro="" fPublished="0">
      <xdr:nvPicPr>
        <xdr:cNvPr id="3" name="Picture 1784" descr="Blank status"/>
        <xdr:cNvPicPr>
          <a:picLocks noChangeAspect="1" noChangeArrowheads="1"/>
        </xdr:cNvPicPr>
      </xdr:nvPicPr>
      <xdr:blipFill rotWithShape="1">
        <a:blip r:embed="rId2"/>
        <a:srcRect/>
        <a:stretch>
          <a:fillRect/>
        </a:stretch>
      </xdr:blipFill>
      <xdr:spPr>
        <a:xfrm>
          <a:off x="9606643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38</xdr:row>
      <xdr:rowOff>0</xdr:rowOff>
    </xdr:from>
    <xdr:to>
      <xdr:col>5</xdr:col>
      <xdr:colOff>123824</xdr:colOff>
      <xdr:row>38</xdr:row>
      <xdr:rowOff>9525</xdr:rowOff>
    </xdr:to>
    <xdr:pic macro="" fPublished="0">
      <xdr:nvPicPr>
        <xdr:cNvPr id="4" name="Picture 1" descr="Blank status"/>
        <xdr:cNvPicPr>
          <a:picLocks noChangeAspect="1" noChangeArrowheads="1"/>
        </xdr:cNvPicPr>
      </xdr:nvPicPr>
      <xdr:blipFill rotWithShape="1">
        <a:blip r:embed="rId3"/>
        <a:srcRect/>
        <a:stretch>
          <a:fillRect/>
        </a:stretch>
      </xdr:blipFill>
      <xdr:spPr>
        <a:xfrm>
          <a:off x="5578928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38</xdr:row>
      <xdr:rowOff>0</xdr:rowOff>
    </xdr:from>
    <xdr:to>
      <xdr:col>5</xdr:col>
      <xdr:colOff>123824</xdr:colOff>
      <xdr:row>38</xdr:row>
      <xdr:rowOff>9525</xdr:rowOff>
    </xdr:to>
    <xdr:pic macro="" fPublished="0">
      <xdr:nvPicPr>
        <xdr:cNvPr id="5" name="Picture 1" descr="Blank status"/>
        <xdr:cNvPicPr>
          <a:picLocks noChangeAspect="1" noChangeArrowheads="1"/>
        </xdr:cNvPicPr>
      </xdr:nvPicPr>
      <xdr:blipFill rotWithShape="1">
        <a:blip r:embed="rId4"/>
        <a:srcRect/>
        <a:stretch>
          <a:fillRect/>
        </a:stretch>
      </xdr:blipFill>
      <xdr:spPr>
        <a:xfrm>
          <a:off x="5578928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38</xdr:row>
      <xdr:rowOff>0</xdr:rowOff>
    </xdr:from>
    <xdr:to>
      <xdr:col>9</xdr:col>
      <xdr:colOff>123824</xdr:colOff>
      <xdr:row>38</xdr:row>
      <xdr:rowOff>9525</xdr:rowOff>
    </xdr:to>
    <xdr:pic macro="" fPublished="0">
      <xdr:nvPicPr>
        <xdr:cNvPr id="6" name="Picture 1" descr="Blank status"/>
        <xdr:cNvPicPr>
          <a:picLocks noChangeAspect="1" noChangeArrowheads="1"/>
        </xdr:cNvPicPr>
      </xdr:nvPicPr>
      <xdr:blipFill rotWithShape="1">
        <a:blip r:embed="rId5"/>
        <a:srcRect/>
        <a:stretch>
          <a:fillRect/>
        </a:stretch>
      </xdr:blipFill>
      <xdr:spPr>
        <a:xfrm>
          <a:off x="9606643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38</xdr:row>
      <xdr:rowOff>0</xdr:rowOff>
    </xdr:from>
    <xdr:to>
      <xdr:col>9</xdr:col>
      <xdr:colOff>123824</xdr:colOff>
      <xdr:row>38</xdr:row>
      <xdr:rowOff>9525</xdr:rowOff>
    </xdr:to>
    <xdr:pic macro="" fPublished="0">
      <xdr:nvPicPr>
        <xdr:cNvPr id="7" name="Picture 1" descr="Blank status"/>
        <xdr:cNvPicPr>
          <a:picLocks noChangeAspect="1" noChangeArrowheads="1"/>
        </xdr:cNvPicPr>
      </xdr:nvPicPr>
      <xdr:blipFill rotWithShape="1">
        <a:blip r:embed="rId6"/>
        <a:srcRect/>
        <a:stretch>
          <a:fillRect/>
        </a:stretch>
      </xdr:blipFill>
      <xdr:spPr>
        <a:xfrm>
          <a:off x="9606643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38</xdr:row>
      <xdr:rowOff>0</xdr:rowOff>
    </xdr:from>
    <xdr:to>
      <xdr:col>9</xdr:col>
      <xdr:colOff>123824</xdr:colOff>
      <xdr:row>38</xdr:row>
      <xdr:rowOff>9525</xdr:rowOff>
    </xdr:to>
    <xdr:pic macro="" fPublished="0">
      <xdr:nvPicPr>
        <xdr:cNvPr id="8" name="Picture 1" descr="Blank status"/>
        <xdr:cNvPicPr>
          <a:picLocks noChangeAspect="1" noChangeArrowheads="1"/>
        </xdr:cNvPicPr>
      </xdr:nvPicPr>
      <xdr:blipFill rotWithShape="1">
        <a:blip r:embed="rId7"/>
        <a:srcRect/>
        <a:stretch>
          <a:fillRect/>
        </a:stretch>
      </xdr:blipFill>
      <xdr:spPr>
        <a:xfrm>
          <a:off x="9606643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38</xdr:row>
      <xdr:rowOff>0</xdr:rowOff>
    </xdr:from>
    <xdr:to>
      <xdr:col>5</xdr:col>
      <xdr:colOff>123824</xdr:colOff>
      <xdr:row>38</xdr:row>
      <xdr:rowOff>9525</xdr:rowOff>
    </xdr:to>
    <xdr:pic macro="" fPublished="0">
      <xdr:nvPicPr>
        <xdr:cNvPr id="9" name="Picture 1" descr="Blank status"/>
        <xdr:cNvPicPr>
          <a:picLocks noChangeAspect="1" noChangeArrowheads="1"/>
        </xdr:cNvPicPr>
      </xdr:nvPicPr>
      <xdr:blipFill rotWithShape="1">
        <a:blip r:embed="rId8"/>
        <a:srcRect/>
        <a:stretch>
          <a:fillRect/>
        </a:stretch>
      </xdr:blipFill>
      <xdr:spPr>
        <a:xfrm>
          <a:off x="5578928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38</xdr:row>
      <xdr:rowOff>0</xdr:rowOff>
    </xdr:from>
    <xdr:to>
      <xdr:col>5</xdr:col>
      <xdr:colOff>123824</xdr:colOff>
      <xdr:row>38</xdr:row>
      <xdr:rowOff>9525</xdr:rowOff>
    </xdr:to>
    <xdr:pic macro="" fPublished="0">
      <xdr:nvPicPr>
        <xdr:cNvPr id="10" name="Picture 1" descr="Blank status"/>
        <xdr:cNvPicPr>
          <a:picLocks noChangeAspect="1" noChangeArrowheads="1"/>
        </xdr:cNvPicPr>
      </xdr:nvPicPr>
      <xdr:blipFill rotWithShape="1">
        <a:blip r:embed="rId9"/>
        <a:srcRect/>
        <a:stretch>
          <a:fillRect/>
        </a:stretch>
      </xdr:blipFill>
      <xdr:spPr>
        <a:xfrm>
          <a:off x="5578928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38</xdr:row>
      <xdr:rowOff>0</xdr:rowOff>
    </xdr:from>
    <xdr:to>
      <xdr:col>5</xdr:col>
      <xdr:colOff>123824</xdr:colOff>
      <xdr:row>38</xdr:row>
      <xdr:rowOff>9525</xdr:rowOff>
    </xdr:to>
    <xdr:pic macro="" fPublished="0">
      <xdr:nvPicPr>
        <xdr:cNvPr id="11" name="Picture 1" descr="Blank status"/>
        <xdr:cNvPicPr>
          <a:picLocks noChangeAspect="1" noChangeArrowheads="1"/>
        </xdr:cNvPicPr>
      </xdr:nvPicPr>
      <xdr:blipFill rotWithShape="1">
        <a:blip r:embed="rId10"/>
        <a:srcRect/>
        <a:stretch>
          <a:fillRect/>
        </a:stretch>
      </xdr:blipFill>
      <xdr:spPr>
        <a:xfrm>
          <a:off x="5578928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38</xdr:row>
      <xdr:rowOff>0</xdr:rowOff>
    </xdr:from>
    <xdr:to>
      <xdr:col>9</xdr:col>
      <xdr:colOff>123824</xdr:colOff>
      <xdr:row>38</xdr:row>
      <xdr:rowOff>9525</xdr:rowOff>
    </xdr:to>
    <xdr:pic macro="" fPublished="0">
      <xdr:nvPicPr>
        <xdr:cNvPr id="12" name="Picture 1" descr="Blank status"/>
        <xdr:cNvPicPr>
          <a:picLocks noChangeAspect="1" noChangeArrowheads="1"/>
        </xdr:cNvPicPr>
      </xdr:nvPicPr>
      <xdr:blipFill rotWithShape="1">
        <a:blip r:embed="rId11"/>
        <a:srcRect/>
        <a:stretch>
          <a:fillRect/>
        </a:stretch>
      </xdr:blipFill>
      <xdr:spPr>
        <a:xfrm>
          <a:off x="9606643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38</xdr:row>
      <xdr:rowOff>0</xdr:rowOff>
    </xdr:from>
    <xdr:to>
      <xdr:col>9</xdr:col>
      <xdr:colOff>123824</xdr:colOff>
      <xdr:row>38</xdr:row>
      <xdr:rowOff>9525</xdr:rowOff>
    </xdr:to>
    <xdr:pic macro="" fPublished="0">
      <xdr:nvPicPr>
        <xdr:cNvPr id="13" name="Picture 1" descr="Blank status"/>
        <xdr:cNvPicPr>
          <a:picLocks noChangeAspect="1" noChangeArrowheads="1"/>
        </xdr:cNvPicPr>
      </xdr:nvPicPr>
      <xdr:blipFill rotWithShape="1">
        <a:blip r:embed="rId12"/>
        <a:srcRect/>
        <a:stretch>
          <a:fillRect/>
        </a:stretch>
      </xdr:blipFill>
      <xdr:spPr>
        <a:xfrm>
          <a:off x="9606643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38</xdr:row>
      <xdr:rowOff>0</xdr:rowOff>
    </xdr:from>
    <xdr:to>
      <xdr:col>9</xdr:col>
      <xdr:colOff>123824</xdr:colOff>
      <xdr:row>38</xdr:row>
      <xdr:rowOff>9525</xdr:rowOff>
    </xdr:to>
    <xdr:pic macro="" fPublished="0">
      <xdr:nvPicPr>
        <xdr:cNvPr id="14" name="Picture 1" descr="Blank status"/>
        <xdr:cNvPicPr>
          <a:picLocks noChangeAspect="1" noChangeArrowheads="1"/>
        </xdr:cNvPicPr>
      </xdr:nvPicPr>
      <xdr:blipFill rotWithShape="1">
        <a:blip r:embed="rId13"/>
        <a:srcRect/>
        <a:stretch>
          <a:fillRect/>
        </a:stretch>
      </xdr:blipFill>
      <xdr:spPr>
        <a:xfrm>
          <a:off x="9606643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38</xdr:row>
      <xdr:rowOff>0</xdr:rowOff>
    </xdr:from>
    <xdr:to>
      <xdr:col>9</xdr:col>
      <xdr:colOff>123824</xdr:colOff>
      <xdr:row>38</xdr:row>
      <xdr:rowOff>9525</xdr:rowOff>
    </xdr:to>
    <xdr:pic macro="" fPublished="0">
      <xdr:nvPicPr>
        <xdr:cNvPr id="15" name="Picture 1" descr="Blank status"/>
        <xdr:cNvPicPr>
          <a:picLocks noChangeAspect="1" noChangeArrowheads="1"/>
        </xdr:cNvPicPr>
      </xdr:nvPicPr>
      <xdr:blipFill rotWithShape="1">
        <a:blip r:embed="rId14"/>
        <a:srcRect/>
        <a:stretch>
          <a:fillRect/>
        </a:stretch>
      </xdr:blipFill>
      <xdr:spPr>
        <a:xfrm>
          <a:off x="9606643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38</xdr:row>
      <xdr:rowOff>0</xdr:rowOff>
    </xdr:from>
    <xdr:to>
      <xdr:col>9</xdr:col>
      <xdr:colOff>123824</xdr:colOff>
      <xdr:row>38</xdr:row>
      <xdr:rowOff>9525</xdr:rowOff>
    </xdr:to>
    <xdr:pic macro="" fPublished="0">
      <xdr:nvPicPr>
        <xdr:cNvPr id="16" name="Picture 1" descr="Blank status"/>
        <xdr:cNvPicPr>
          <a:picLocks noChangeAspect="1" noChangeArrowheads="1"/>
        </xdr:cNvPicPr>
      </xdr:nvPicPr>
      <xdr:blipFill rotWithShape="1">
        <a:blip r:embed="rId15"/>
        <a:srcRect/>
        <a:stretch>
          <a:fillRect/>
        </a:stretch>
      </xdr:blipFill>
      <xdr:spPr>
        <a:xfrm>
          <a:off x="9606643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38</xdr:row>
      <xdr:rowOff>0</xdr:rowOff>
    </xdr:from>
    <xdr:to>
      <xdr:col>9</xdr:col>
      <xdr:colOff>123824</xdr:colOff>
      <xdr:row>38</xdr:row>
      <xdr:rowOff>9525</xdr:rowOff>
    </xdr:to>
    <xdr:pic macro="" fPublished="0">
      <xdr:nvPicPr>
        <xdr:cNvPr id="17" name="Picture 1" descr="Blank status"/>
        <xdr:cNvPicPr>
          <a:picLocks noChangeAspect="1" noChangeArrowheads="1"/>
        </xdr:cNvPicPr>
      </xdr:nvPicPr>
      <xdr:blipFill rotWithShape="1">
        <a:blip r:embed="rId16"/>
        <a:srcRect/>
        <a:stretch>
          <a:fillRect/>
        </a:stretch>
      </xdr:blipFill>
      <xdr:spPr>
        <a:xfrm>
          <a:off x="9606643" y="10178143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57</xdr:row>
      <xdr:rowOff>0</xdr:rowOff>
    </xdr:from>
    <xdr:to>
      <xdr:col>5</xdr:col>
      <xdr:colOff>123824</xdr:colOff>
      <xdr:row>57</xdr:row>
      <xdr:rowOff>9525</xdr:rowOff>
    </xdr:to>
    <xdr:pic macro="" fPublished="0">
      <xdr:nvPicPr>
        <xdr:cNvPr id="18" name="Picture 1" descr="Blank status"/>
        <xdr:cNvPicPr>
          <a:picLocks noChangeAspect="1" noChangeArrowheads="1"/>
        </xdr:cNvPicPr>
      </xdr:nvPicPr>
      <xdr:blipFill rotWithShape="1">
        <a:blip r:embed="rId17"/>
        <a:srcRect/>
        <a:stretch>
          <a:fillRect/>
        </a:stretch>
      </xdr:blipFill>
      <xdr:spPr>
        <a:xfrm>
          <a:off x="5578928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8</xdr:col>
      <xdr:colOff>0</xdr:colOff>
      <xdr:row>57</xdr:row>
      <xdr:rowOff>0</xdr:rowOff>
    </xdr:from>
    <xdr:to>
      <xdr:col>8</xdr:col>
      <xdr:colOff>123824</xdr:colOff>
      <xdr:row>57</xdr:row>
      <xdr:rowOff>9525</xdr:rowOff>
    </xdr:to>
    <xdr:pic macro="" fPublished="0">
      <xdr:nvPicPr>
        <xdr:cNvPr id="19" name="Picture 1784" descr="Blank status"/>
        <xdr:cNvPicPr>
          <a:picLocks noChangeAspect="1" noChangeArrowheads="1"/>
        </xdr:cNvPicPr>
      </xdr:nvPicPr>
      <xdr:blipFill rotWithShape="1">
        <a:blip r:embed="rId18"/>
        <a:srcRect/>
        <a:stretch>
          <a:fillRect/>
        </a:stretch>
      </xdr:blipFill>
      <xdr:spPr>
        <a:xfrm>
          <a:off x="8518071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57</xdr:row>
      <xdr:rowOff>0</xdr:rowOff>
    </xdr:from>
    <xdr:to>
      <xdr:col>5</xdr:col>
      <xdr:colOff>123824</xdr:colOff>
      <xdr:row>57</xdr:row>
      <xdr:rowOff>9525</xdr:rowOff>
    </xdr:to>
    <xdr:pic macro="" fPublished="0">
      <xdr:nvPicPr>
        <xdr:cNvPr id="20" name="Picture 1" descr="Blank status"/>
        <xdr:cNvPicPr>
          <a:picLocks noChangeAspect="1" noChangeArrowheads="1"/>
        </xdr:cNvPicPr>
      </xdr:nvPicPr>
      <xdr:blipFill rotWithShape="1">
        <a:blip r:embed="rId19"/>
        <a:srcRect/>
        <a:stretch>
          <a:fillRect/>
        </a:stretch>
      </xdr:blipFill>
      <xdr:spPr>
        <a:xfrm>
          <a:off x="5578928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57</xdr:row>
      <xdr:rowOff>0</xdr:rowOff>
    </xdr:from>
    <xdr:to>
      <xdr:col>5</xdr:col>
      <xdr:colOff>123824</xdr:colOff>
      <xdr:row>57</xdr:row>
      <xdr:rowOff>9525</xdr:rowOff>
    </xdr:to>
    <xdr:pic macro="" fPublished="0">
      <xdr:nvPicPr>
        <xdr:cNvPr id="21" name="Picture 1" descr="Blank status"/>
        <xdr:cNvPicPr>
          <a:picLocks noChangeAspect="1" noChangeArrowheads="1"/>
        </xdr:cNvPicPr>
      </xdr:nvPicPr>
      <xdr:blipFill rotWithShape="1">
        <a:blip r:embed="rId20"/>
        <a:srcRect/>
        <a:stretch>
          <a:fillRect/>
        </a:stretch>
      </xdr:blipFill>
      <xdr:spPr>
        <a:xfrm>
          <a:off x="5578928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57</xdr:row>
      <xdr:rowOff>0</xdr:rowOff>
    </xdr:from>
    <xdr:to>
      <xdr:col>9</xdr:col>
      <xdr:colOff>123824</xdr:colOff>
      <xdr:row>57</xdr:row>
      <xdr:rowOff>9525</xdr:rowOff>
    </xdr:to>
    <xdr:pic macro="" fPublished="0">
      <xdr:nvPicPr>
        <xdr:cNvPr id="22" name="Picture 1" descr="Blank status"/>
        <xdr:cNvPicPr>
          <a:picLocks noChangeAspect="1" noChangeArrowheads="1"/>
        </xdr:cNvPicPr>
      </xdr:nvPicPr>
      <xdr:blipFill rotWithShape="1">
        <a:blip r:embed="rId21"/>
        <a:srcRect/>
        <a:stretch>
          <a:fillRect/>
        </a:stretch>
      </xdr:blipFill>
      <xdr:spPr>
        <a:xfrm>
          <a:off x="9606643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57</xdr:row>
      <xdr:rowOff>0</xdr:rowOff>
    </xdr:from>
    <xdr:to>
      <xdr:col>9</xdr:col>
      <xdr:colOff>123824</xdr:colOff>
      <xdr:row>57</xdr:row>
      <xdr:rowOff>9525</xdr:rowOff>
    </xdr:to>
    <xdr:pic macro="" fPublished="0">
      <xdr:nvPicPr>
        <xdr:cNvPr id="23" name="Picture 1" descr="Blank status"/>
        <xdr:cNvPicPr>
          <a:picLocks noChangeAspect="1" noChangeArrowheads="1"/>
        </xdr:cNvPicPr>
      </xdr:nvPicPr>
      <xdr:blipFill rotWithShape="1">
        <a:blip r:embed="rId22"/>
        <a:srcRect/>
        <a:stretch>
          <a:fillRect/>
        </a:stretch>
      </xdr:blipFill>
      <xdr:spPr>
        <a:xfrm>
          <a:off x="9606643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57</xdr:row>
      <xdr:rowOff>0</xdr:rowOff>
    </xdr:from>
    <xdr:to>
      <xdr:col>9</xdr:col>
      <xdr:colOff>123824</xdr:colOff>
      <xdr:row>57</xdr:row>
      <xdr:rowOff>9525</xdr:rowOff>
    </xdr:to>
    <xdr:pic macro="" fPublished="0">
      <xdr:nvPicPr>
        <xdr:cNvPr id="24" name="Picture 1" descr="Blank status"/>
        <xdr:cNvPicPr>
          <a:picLocks noChangeAspect="1" noChangeArrowheads="1"/>
        </xdr:cNvPicPr>
      </xdr:nvPicPr>
      <xdr:blipFill rotWithShape="1">
        <a:blip r:embed="rId23"/>
        <a:srcRect/>
        <a:stretch>
          <a:fillRect/>
        </a:stretch>
      </xdr:blipFill>
      <xdr:spPr>
        <a:xfrm>
          <a:off x="9606643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57</xdr:row>
      <xdr:rowOff>0</xdr:rowOff>
    </xdr:from>
    <xdr:to>
      <xdr:col>5</xdr:col>
      <xdr:colOff>123824</xdr:colOff>
      <xdr:row>57</xdr:row>
      <xdr:rowOff>9525</xdr:rowOff>
    </xdr:to>
    <xdr:pic macro="" fPublished="0">
      <xdr:nvPicPr>
        <xdr:cNvPr id="25" name="Picture 1" descr="Blank status"/>
        <xdr:cNvPicPr>
          <a:picLocks noChangeAspect="1" noChangeArrowheads="1"/>
        </xdr:cNvPicPr>
      </xdr:nvPicPr>
      <xdr:blipFill rotWithShape="1">
        <a:blip r:embed="rId24"/>
        <a:srcRect/>
        <a:stretch>
          <a:fillRect/>
        </a:stretch>
      </xdr:blipFill>
      <xdr:spPr>
        <a:xfrm>
          <a:off x="5578928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57</xdr:row>
      <xdr:rowOff>0</xdr:rowOff>
    </xdr:from>
    <xdr:to>
      <xdr:col>5</xdr:col>
      <xdr:colOff>123824</xdr:colOff>
      <xdr:row>57</xdr:row>
      <xdr:rowOff>9525</xdr:rowOff>
    </xdr:to>
    <xdr:pic macro="" fPublished="0">
      <xdr:nvPicPr>
        <xdr:cNvPr id="26" name="Picture 1" descr="Blank status"/>
        <xdr:cNvPicPr>
          <a:picLocks noChangeAspect="1" noChangeArrowheads="1"/>
        </xdr:cNvPicPr>
      </xdr:nvPicPr>
      <xdr:blipFill rotWithShape="1">
        <a:blip r:embed="rId25"/>
        <a:srcRect/>
        <a:stretch>
          <a:fillRect/>
        </a:stretch>
      </xdr:blipFill>
      <xdr:spPr>
        <a:xfrm>
          <a:off x="5578928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57</xdr:row>
      <xdr:rowOff>0</xdr:rowOff>
    </xdr:from>
    <xdr:to>
      <xdr:col>5</xdr:col>
      <xdr:colOff>123824</xdr:colOff>
      <xdr:row>57</xdr:row>
      <xdr:rowOff>9525</xdr:rowOff>
    </xdr:to>
    <xdr:pic macro="" fPublished="0">
      <xdr:nvPicPr>
        <xdr:cNvPr id="27" name="Picture 1" descr="Blank status"/>
        <xdr:cNvPicPr>
          <a:picLocks noChangeAspect="1" noChangeArrowheads="1"/>
        </xdr:cNvPicPr>
      </xdr:nvPicPr>
      <xdr:blipFill rotWithShape="1">
        <a:blip r:embed="rId26"/>
        <a:srcRect/>
        <a:stretch>
          <a:fillRect/>
        </a:stretch>
      </xdr:blipFill>
      <xdr:spPr>
        <a:xfrm>
          <a:off x="5578928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57</xdr:row>
      <xdr:rowOff>0</xdr:rowOff>
    </xdr:from>
    <xdr:to>
      <xdr:col>5</xdr:col>
      <xdr:colOff>123824</xdr:colOff>
      <xdr:row>57</xdr:row>
      <xdr:rowOff>9525</xdr:rowOff>
    </xdr:to>
    <xdr:pic macro="" fPublished="0">
      <xdr:nvPicPr>
        <xdr:cNvPr id="28" name="Picture 1" descr="Blank status"/>
        <xdr:cNvPicPr>
          <a:picLocks noChangeAspect="1" noChangeArrowheads="1"/>
        </xdr:cNvPicPr>
      </xdr:nvPicPr>
      <xdr:blipFill rotWithShape="1">
        <a:blip r:embed="rId27"/>
        <a:srcRect/>
        <a:stretch>
          <a:fillRect/>
        </a:stretch>
      </xdr:blipFill>
      <xdr:spPr>
        <a:xfrm>
          <a:off x="5578928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57</xdr:row>
      <xdr:rowOff>0</xdr:rowOff>
    </xdr:from>
    <xdr:to>
      <xdr:col>5</xdr:col>
      <xdr:colOff>123824</xdr:colOff>
      <xdr:row>57</xdr:row>
      <xdr:rowOff>9525</xdr:rowOff>
    </xdr:to>
    <xdr:pic macro="" fPublished="0">
      <xdr:nvPicPr>
        <xdr:cNvPr id="29" name="Picture 1" descr="Blank status"/>
        <xdr:cNvPicPr>
          <a:picLocks noChangeAspect="1" noChangeArrowheads="1"/>
        </xdr:cNvPicPr>
      </xdr:nvPicPr>
      <xdr:blipFill rotWithShape="1">
        <a:blip r:embed="rId28"/>
        <a:srcRect/>
        <a:stretch>
          <a:fillRect/>
        </a:stretch>
      </xdr:blipFill>
      <xdr:spPr>
        <a:xfrm>
          <a:off x="5578928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57</xdr:row>
      <xdr:rowOff>0</xdr:rowOff>
    </xdr:from>
    <xdr:to>
      <xdr:col>5</xdr:col>
      <xdr:colOff>123824</xdr:colOff>
      <xdr:row>57</xdr:row>
      <xdr:rowOff>9525</xdr:rowOff>
    </xdr:to>
    <xdr:pic macro="" fPublished="0">
      <xdr:nvPicPr>
        <xdr:cNvPr id="30" name="Picture 1" descr="Blank status"/>
        <xdr:cNvPicPr>
          <a:picLocks noChangeAspect="1" noChangeArrowheads="1"/>
        </xdr:cNvPicPr>
      </xdr:nvPicPr>
      <xdr:blipFill rotWithShape="1">
        <a:blip r:embed="rId29"/>
        <a:srcRect/>
        <a:stretch>
          <a:fillRect/>
        </a:stretch>
      </xdr:blipFill>
      <xdr:spPr>
        <a:xfrm>
          <a:off x="5578928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57</xdr:row>
      <xdr:rowOff>0</xdr:rowOff>
    </xdr:from>
    <xdr:to>
      <xdr:col>5</xdr:col>
      <xdr:colOff>123824</xdr:colOff>
      <xdr:row>57</xdr:row>
      <xdr:rowOff>9525</xdr:rowOff>
    </xdr:to>
    <xdr:pic macro="" fPublished="0">
      <xdr:nvPicPr>
        <xdr:cNvPr id="31" name="Picture 1" descr="Blank status"/>
        <xdr:cNvPicPr>
          <a:picLocks noChangeAspect="1" noChangeArrowheads="1"/>
        </xdr:cNvPicPr>
      </xdr:nvPicPr>
      <xdr:blipFill rotWithShape="1">
        <a:blip r:embed="rId30"/>
        <a:srcRect/>
        <a:stretch>
          <a:fillRect/>
        </a:stretch>
      </xdr:blipFill>
      <xdr:spPr>
        <a:xfrm>
          <a:off x="5578928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57</xdr:row>
      <xdr:rowOff>0</xdr:rowOff>
    </xdr:from>
    <xdr:to>
      <xdr:col>5</xdr:col>
      <xdr:colOff>123824</xdr:colOff>
      <xdr:row>57</xdr:row>
      <xdr:rowOff>9525</xdr:rowOff>
    </xdr:to>
    <xdr:pic macro="" fPublished="0">
      <xdr:nvPicPr>
        <xdr:cNvPr id="32" name="Picture 1" descr="Blank status"/>
        <xdr:cNvPicPr>
          <a:picLocks noChangeAspect="1" noChangeArrowheads="1"/>
        </xdr:cNvPicPr>
      </xdr:nvPicPr>
      <xdr:blipFill rotWithShape="1">
        <a:blip r:embed="rId31"/>
        <a:srcRect/>
        <a:stretch>
          <a:fillRect/>
        </a:stretch>
      </xdr:blipFill>
      <xdr:spPr>
        <a:xfrm>
          <a:off x="5578928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57</xdr:row>
      <xdr:rowOff>0</xdr:rowOff>
    </xdr:from>
    <xdr:to>
      <xdr:col>5</xdr:col>
      <xdr:colOff>123824</xdr:colOff>
      <xdr:row>57</xdr:row>
      <xdr:rowOff>9525</xdr:rowOff>
    </xdr:to>
    <xdr:pic macro="" fPublished="0">
      <xdr:nvPicPr>
        <xdr:cNvPr id="33" name="Picture 1" descr="Blank status"/>
        <xdr:cNvPicPr>
          <a:picLocks noChangeAspect="1" noChangeArrowheads="1"/>
        </xdr:cNvPicPr>
      </xdr:nvPicPr>
      <xdr:blipFill rotWithShape="1">
        <a:blip r:embed="rId32"/>
        <a:srcRect/>
        <a:stretch>
          <a:fillRect/>
        </a:stretch>
      </xdr:blipFill>
      <xdr:spPr>
        <a:xfrm>
          <a:off x="5578928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57</xdr:row>
      <xdr:rowOff>0</xdr:rowOff>
    </xdr:from>
    <xdr:to>
      <xdr:col>9</xdr:col>
      <xdr:colOff>123824</xdr:colOff>
      <xdr:row>57</xdr:row>
      <xdr:rowOff>9525</xdr:rowOff>
    </xdr:to>
    <xdr:pic macro="" fPublished="0">
      <xdr:nvPicPr>
        <xdr:cNvPr id="34" name="Picture 1" descr="Blank status"/>
        <xdr:cNvPicPr>
          <a:picLocks noChangeAspect="1" noChangeArrowheads="1"/>
        </xdr:cNvPicPr>
      </xdr:nvPicPr>
      <xdr:blipFill rotWithShape="1">
        <a:blip r:embed="rId33"/>
        <a:srcRect/>
        <a:stretch>
          <a:fillRect/>
        </a:stretch>
      </xdr:blipFill>
      <xdr:spPr>
        <a:xfrm>
          <a:off x="9606643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57</xdr:row>
      <xdr:rowOff>0</xdr:rowOff>
    </xdr:from>
    <xdr:to>
      <xdr:col>9</xdr:col>
      <xdr:colOff>123824</xdr:colOff>
      <xdr:row>57</xdr:row>
      <xdr:rowOff>9525</xdr:rowOff>
    </xdr:to>
    <xdr:pic macro="" fPublished="0">
      <xdr:nvPicPr>
        <xdr:cNvPr id="35" name="Picture 1" descr="Blank status"/>
        <xdr:cNvPicPr>
          <a:picLocks noChangeAspect="1" noChangeArrowheads="1"/>
        </xdr:cNvPicPr>
      </xdr:nvPicPr>
      <xdr:blipFill rotWithShape="1">
        <a:blip r:embed="rId34"/>
        <a:srcRect/>
        <a:stretch>
          <a:fillRect/>
        </a:stretch>
      </xdr:blipFill>
      <xdr:spPr>
        <a:xfrm>
          <a:off x="9606643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57</xdr:row>
      <xdr:rowOff>0</xdr:rowOff>
    </xdr:from>
    <xdr:to>
      <xdr:col>9</xdr:col>
      <xdr:colOff>123824</xdr:colOff>
      <xdr:row>57</xdr:row>
      <xdr:rowOff>9525</xdr:rowOff>
    </xdr:to>
    <xdr:pic macro="" fPublished="0">
      <xdr:nvPicPr>
        <xdr:cNvPr id="36" name="Picture 1" descr="Blank status"/>
        <xdr:cNvPicPr>
          <a:picLocks noChangeAspect="1" noChangeArrowheads="1"/>
        </xdr:cNvPicPr>
      </xdr:nvPicPr>
      <xdr:blipFill rotWithShape="1">
        <a:blip r:embed="rId35"/>
        <a:srcRect/>
        <a:stretch>
          <a:fillRect/>
        </a:stretch>
      </xdr:blipFill>
      <xdr:spPr>
        <a:xfrm>
          <a:off x="9606643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57</xdr:row>
      <xdr:rowOff>0</xdr:rowOff>
    </xdr:from>
    <xdr:to>
      <xdr:col>9</xdr:col>
      <xdr:colOff>123824</xdr:colOff>
      <xdr:row>57</xdr:row>
      <xdr:rowOff>9525</xdr:rowOff>
    </xdr:to>
    <xdr:pic macro="" fPublished="0">
      <xdr:nvPicPr>
        <xdr:cNvPr id="37" name="Picture 1" descr="Blank status"/>
        <xdr:cNvPicPr>
          <a:picLocks noChangeAspect="1" noChangeArrowheads="1"/>
        </xdr:cNvPicPr>
      </xdr:nvPicPr>
      <xdr:blipFill rotWithShape="1">
        <a:blip r:embed="rId36"/>
        <a:srcRect/>
        <a:stretch>
          <a:fillRect/>
        </a:stretch>
      </xdr:blipFill>
      <xdr:spPr>
        <a:xfrm>
          <a:off x="9606643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57</xdr:row>
      <xdr:rowOff>0</xdr:rowOff>
    </xdr:from>
    <xdr:to>
      <xdr:col>9</xdr:col>
      <xdr:colOff>123824</xdr:colOff>
      <xdr:row>57</xdr:row>
      <xdr:rowOff>9525</xdr:rowOff>
    </xdr:to>
    <xdr:pic macro="" fPublished="0">
      <xdr:nvPicPr>
        <xdr:cNvPr id="38" name="Picture 1" descr="Blank status"/>
        <xdr:cNvPicPr>
          <a:picLocks noChangeAspect="1" noChangeArrowheads="1"/>
        </xdr:cNvPicPr>
      </xdr:nvPicPr>
      <xdr:blipFill rotWithShape="1">
        <a:blip r:embed="rId37"/>
        <a:srcRect/>
        <a:stretch>
          <a:fillRect/>
        </a:stretch>
      </xdr:blipFill>
      <xdr:spPr>
        <a:xfrm>
          <a:off x="9606643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57</xdr:row>
      <xdr:rowOff>0</xdr:rowOff>
    </xdr:from>
    <xdr:to>
      <xdr:col>9</xdr:col>
      <xdr:colOff>123824</xdr:colOff>
      <xdr:row>57</xdr:row>
      <xdr:rowOff>9525</xdr:rowOff>
    </xdr:to>
    <xdr:pic macro="" fPublished="0">
      <xdr:nvPicPr>
        <xdr:cNvPr id="39" name="Picture 1" descr="Blank status"/>
        <xdr:cNvPicPr>
          <a:picLocks noChangeAspect="1" noChangeArrowheads="1"/>
        </xdr:cNvPicPr>
      </xdr:nvPicPr>
      <xdr:blipFill rotWithShape="1">
        <a:blip r:embed="rId38"/>
        <a:srcRect/>
        <a:stretch>
          <a:fillRect/>
        </a:stretch>
      </xdr:blipFill>
      <xdr:spPr>
        <a:xfrm>
          <a:off x="9606643" y="14165036"/>
          <a:ext cx="122464" cy="13607"/>
        </a:xfrm>
        <a:prstGeom prst="rect">
          <a:avLst/>
        </a:prstGeom>
        <a:noFill/>
      </xdr:spPr>
    </xdr:pic>
    <xdr:clientData fLocksWithSheet="1" fPrintsWithSheet="1"/>
  </xdr:twoCellAnchor>
</xdr:wsDr>
</file>

<file path=xl/drawings/drawing14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5</xdr:col>
      <xdr:colOff>0</xdr:colOff>
      <xdr:row>58</xdr:row>
      <xdr:rowOff>0</xdr:rowOff>
    </xdr:from>
    <xdr:to>
      <xdr:col>5</xdr:col>
      <xdr:colOff>133350</xdr:colOff>
      <xdr:row>58</xdr:row>
      <xdr:rowOff>9525</xdr:rowOff>
    </xdr:to>
    <xdr:pic macro="" fPublished="0">
      <xdr:nvPicPr>
        <xdr:cNvPr id="2" name="Picture 1" descr="Blank status"/>
        <xdr:cNvPicPr>
          <a:picLocks noChangeAspect="1" noChangeArrowheads="1"/>
        </xdr:cNvPicPr>
      </xdr:nvPicPr>
      <xdr:blipFill rotWithShape="1">
        <a:blip r:embed="rId1"/>
        <a:srcRect/>
        <a:stretch>
          <a:fillRect/>
        </a:stretch>
      </xdr:blipFill>
      <xdr:spPr>
        <a:xfrm>
          <a:off x="5266764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8</xdr:col>
      <xdr:colOff>0</xdr:colOff>
      <xdr:row>58</xdr:row>
      <xdr:rowOff>0</xdr:rowOff>
    </xdr:from>
    <xdr:to>
      <xdr:col>8</xdr:col>
      <xdr:colOff>133350</xdr:colOff>
      <xdr:row>58</xdr:row>
      <xdr:rowOff>9525</xdr:rowOff>
    </xdr:to>
    <xdr:pic macro="" fPublished="0">
      <xdr:nvPicPr>
        <xdr:cNvPr id="3" name="Picture 1784" descr="Blank status"/>
        <xdr:cNvPicPr>
          <a:picLocks noChangeAspect="1" noChangeArrowheads="1"/>
        </xdr:cNvPicPr>
      </xdr:nvPicPr>
      <xdr:blipFill rotWithShape="1">
        <a:blip r:embed="rId2"/>
        <a:srcRect/>
        <a:stretch>
          <a:fillRect/>
        </a:stretch>
      </xdr:blipFill>
      <xdr:spPr>
        <a:xfrm>
          <a:off x="8415617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58</xdr:row>
      <xdr:rowOff>0</xdr:rowOff>
    </xdr:from>
    <xdr:to>
      <xdr:col>5</xdr:col>
      <xdr:colOff>133350</xdr:colOff>
      <xdr:row>58</xdr:row>
      <xdr:rowOff>9525</xdr:rowOff>
    </xdr:to>
    <xdr:pic macro="" fPublished="0">
      <xdr:nvPicPr>
        <xdr:cNvPr id="4" name="Picture 1" descr="Blank status"/>
        <xdr:cNvPicPr>
          <a:picLocks noChangeAspect="1" noChangeArrowheads="1"/>
        </xdr:cNvPicPr>
      </xdr:nvPicPr>
      <xdr:blipFill rotWithShape="1">
        <a:blip r:embed="rId3"/>
        <a:srcRect/>
        <a:stretch>
          <a:fillRect/>
        </a:stretch>
      </xdr:blipFill>
      <xdr:spPr>
        <a:xfrm>
          <a:off x="5266764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58</xdr:row>
      <xdr:rowOff>0</xdr:rowOff>
    </xdr:from>
    <xdr:to>
      <xdr:col>5</xdr:col>
      <xdr:colOff>133350</xdr:colOff>
      <xdr:row>58</xdr:row>
      <xdr:rowOff>9525</xdr:rowOff>
    </xdr:to>
    <xdr:pic macro="" fPublished="0">
      <xdr:nvPicPr>
        <xdr:cNvPr id="5" name="Picture 1" descr="Blank status"/>
        <xdr:cNvPicPr>
          <a:picLocks noChangeAspect="1" noChangeArrowheads="1"/>
        </xdr:cNvPicPr>
      </xdr:nvPicPr>
      <xdr:blipFill rotWithShape="1">
        <a:blip r:embed="rId4"/>
        <a:srcRect/>
        <a:stretch>
          <a:fillRect/>
        </a:stretch>
      </xdr:blipFill>
      <xdr:spPr>
        <a:xfrm>
          <a:off x="5266764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58</xdr:row>
      <xdr:rowOff>0</xdr:rowOff>
    </xdr:from>
    <xdr:to>
      <xdr:col>9</xdr:col>
      <xdr:colOff>133350</xdr:colOff>
      <xdr:row>58</xdr:row>
      <xdr:rowOff>9525</xdr:rowOff>
    </xdr:to>
    <xdr:pic macro="" fPublished="0">
      <xdr:nvPicPr>
        <xdr:cNvPr id="6" name="Picture 1" descr="Blank status"/>
        <xdr:cNvPicPr>
          <a:picLocks noChangeAspect="1" noChangeArrowheads="1"/>
        </xdr:cNvPicPr>
      </xdr:nvPicPr>
      <xdr:blipFill rotWithShape="1">
        <a:blip r:embed="rId5"/>
        <a:srcRect/>
        <a:stretch>
          <a:fillRect/>
        </a:stretch>
      </xdr:blipFill>
      <xdr:spPr>
        <a:xfrm>
          <a:off x="9401735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58</xdr:row>
      <xdr:rowOff>0</xdr:rowOff>
    </xdr:from>
    <xdr:to>
      <xdr:col>9</xdr:col>
      <xdr:colOff>133350</xdr:colOff>
      <xdr:row>58</xdr:row>
      <xdr:rowOff>9525</xdr:rowOff>
    </xdr:to>
    <xdr:pic macro="" fPublished="0">
      <xdr:nvPicPr>
        <xdr:cNvPr id="7" name="Picture 1" descr="Blank status"/>
        <xdr:cNvPicPr>
          <a:picLocks noChangeAspect="1" noChangeArrowheads="1"/>
        </xdr:cNvPicPr>
      </xdr:nvPicPr>
      <xdr:blipFill rotWithShape="1">
        <a:blip r:embed="rId6"/>
        <a:srcRect/>
        <a:stretch>
          <a:fillRect/>
        </a:stretch>
      </xdr:blipFill>
      <xdr:spPr>
        <a:xfrm>
          <a:off x="9401735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58</xdr:row>
      <xdr:rowOff>0</xdr:rowOff>
    </xdr:from>
    <xdr:to>
      <xdr:col>9</xdr:col>
      <xdr:colOff>133350</xdr:colOff>
      <xdr:row>58</xdr:row>
      <xdr:rowOff>9525</xdr:rowOff>
    </xdr:to>
    <xdr:pic macro="" fPublished="0">
      <xdr:nvPicPr>
        <xdr:cNvPr id="8" name="Picture 1" descr="Blank status"/>
        <xdr:cNvPicPr>
          <a:picLocks noChangeAspect="1" noChangeArrowheads="1"/>
        </xdr:cNvPicPr>
      </xdr:nvPicPr>
      <xdr:blipFill rotWithShape="1">
        <a:blip r:embed="rId7"/>
        <a:srcRect/>
        <a:stretch>
          <a:fillRect/>
        </a:stretch>
      </xdr:blipFill>
      <xdr:spPr>
        <a:xfrm>
          <a:off x="9401735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58</xdr:row>
      <xdr:rowOff>0</xdr:rowOff>
    </xdr:from>
    <xdr:to>
      <xdr:col>5</xdr:col>
      <xdr:colOff>133350</xdr:colOff>
      <xdr:row>58</xdr:row>
      <xdr:rowOff>9525</xdr:rowOff>
    </xdr:to>
    <xdr:pic macro="" fPublished="0">
      <xdr:nvPicPr>
        <xdr:cNvPr id="9" name="Picture 1" descr="Blank status"/>
        <xdr:cNvPicPr>
          <a:picLocks noChangeAspect="1" noChangeArrowheads="1"/>
        </xdr:cNvPicPr>
      </xdr:nvPicPr>
      <xdr:blipFill rotWithShape="1">
        <a:blip r:embed="rId8"/>
        <a:srcRect/>
        <a:stretch>
          <a:fillRect/>
        </a:stretch>
      </xdr:blipFill>
      <xdr:spPr>
        <a:xfrm>
          <a:off x="5266764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58</xdr:row>
      <xdr:rowOff>0</xdr:rowOff>
    </xdr:from>
    <xdr:to>
      <xdr:col>5</xdr:col>
      <xdr:colOff>133350</xdr:colOff>
      <xdr:row>58</xdr:row>
      <xdr:rowOff>9525</xdr:rowOff>
    </xdr:to>
    <xdr:pic macro="" fPublished="0">
      <xdr:nvPicPr>
        <xdr:cNvPr id="10" name="Picture 1" descr="Blank status"/>
        <xdr:cNvPicPr>
          <a:picLocks noChangeAspect="1" noChangeArrowheads="1"/>
        </xdr:cNvPicPr>
      </xdr:nvPicPr>
      <xdr:blipFill rotWithShape="1">
        <a:blip r:embed="rId9"/>
        <a:srcRect/>
        <a:stretch>
          <a:fillRect/>
        </a:stretch>
      </xdr:blipFill>
      <xdr:spPr>
        <a:xfrm>
          <a:off x="5266764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58</xdr:row>
      <xdr:rowOff>0</xdr:rowOff>
    </xdr:from>
    <xdr:to>
      <xdr:col>5</xdr:col>
      <xdr:colOff>133350</xdr:colOff>
      <xdr:row>58</xdr:row>
      <xdr:rowOff>9525</xdr:rowOff>
    </xdr:to>
    <xdr:pic macro="" fPublished="0">
      <xdr:nvPicPr>
        <xdr:cNvPr id="11" name="Picture 1" descr="Blank status"/>
        <xdr:cNvPicPr>
          <a:picLocks noChangeAspect="1" noChangeArrowheads="1"/>
        </xdr:cNvPicPr>
      </xdr:nvPicPr>
      <xdr:blipFill rotWithShape="1">
        <a:blip r:embed="rId10"/>
        <a:srcRect/>
        <a:stretch>
          <a:fillRect/>
        </a:stretch>
      </xdr:blipFill>
      <xdr:spPr>
        <a:xfrm>
          <a:off x="5266764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58</xdr:row>
      <xdr:rowOff>0</xdr:rowOff>
    </xdr:from>
    <xdr:to>
      <xdr:col>5</xdr:col>
      <xdr:colOff>133350</xdr:colOff>
      <xdr:row>58</xdr:row>
      <xdr:rowOff>9525</xdr:rowOff>
    </xdr:to>
    <xdr:pic macro="" fPublished="0">
      <xdr:nvPicPr>
        <xdr:cNvPr id="12" name="Picture 1" descr="Blank status"/>
        <xdr:cNvPicPr>
          <a:picLocks noChangeAspect="1" noChangeArrowheads="1"/>
        </xdr:cNvPicPr>
      </xdr:nvPicPr>
      <xdr:blipFill rotWithShape="1">
        <a:blip r:embed="rId11"/>
        <a:srcRect/>
        <a:stretch>
          <a:fillRect/>
        </a:stretch>
      </xdr:blipFill>
      <xdr:spPr>
        <a:xfrm>
          <a:off x="5266764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58</xdr:row>
      <xdr:rowOff>0</xdr:rowOff>
    </xdr:from>
    <xdr:to>
      <xdr:col>5</xdr:col>
      <xdr:colOff>133350</xdr:colOff>
      <xdr:row>58</xdr:row>
      <xdr:rowOff>9525</xdr:rowOff>
    </xdr:to>
    <xdr:pic macro="" fPublished="0">
      <xdr:nvPicPr>
        <xdr:cNvPr id="13" name="Picture 1" descr="Blank status"/>
        <xdr:cNvPicPr>
          <a:picLocks noChangeAspect="1" noChangeArrowheads="1"/>
        </xdr:cNvPicPr>
      </xdr:nvPicPr>
      <xdr:blipFill rotWithShape="1">
        <a:blip r:embed="rId12"/>
        <a:srcRect/>
        <a:stretch>
          <a:fillRect/>
        </a:stretch>
      </xdr:blipFill>
      <xdr:spPr>
        <a:xfrm>
          <a:off x="5266764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58</xdr:row>
      <xdr:rowOff>0</xdr:rowOff>
    </xdr:from>
    <xdr:to>
      <xdr:col>5</xdr:col>
      <xdr:colOff>133350</xdr:colOff>
      <xdr:row>58</xdr:row>
      <xdr:rowOff>9525</xdr:rowOff>
    </xdr:to>
    <xdr:pic macro="" fPublished="0">
      <xdr:nvPicPr>
        <xdr:cNvPr id="14" name="Picture 1" descr="Blank status"/>
        <xdr:cNvPicPr>
          <a:picLocks noChangeAspect="1" noChangeArrowheads="1"/>
        </xdr:cNvPicPr>
      </xdr:nvPicPr>
      <xdr:blipFill rotWithShape="1">
        <a:blip r:embed="rId13"/>
        <a:srcRect/>
        <a:stretch>
          <a:fillRect/>
        </a:stretch>
      </xdr:blipFill>
      <xdr:spPr>
        <a:xfrm>
          <a:off x="5266764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58</xdr:row>
      <xdr:rowOff>0</xdr:rowOff>
    </xdr:from>
    <xdr:to>
      <xdr:col>5</xdr:col>
      <xdr:colOff>133350</xdr:colOff>
      <xdr:row>58</xdr:row>
      <xdr:rowOff>9525</xdr:rowOff>
    </xdr:to>
    <xdr:pic macro="" fPublished="0">
      <xdr:nvPicPr>
        <xdr:cNvPr id="15" name="Picture 1" descr="Blank status"/>
        <xdr:cNvPicPr>
          <a:picLocks noChangeAspect="1" noChangeArrowheads="1"/>
        </xdr:cNvPicPr>
      </xdr:nvPicPr>
      <xdr:blipFill rotWithShape="1">
        <a:blip r:embed="rId14"/>
        <a:srcRect/>
        <a:stretch>
          <a:fillRect/>
        </a:stretch>
      </xdr:blipFill>
      <xdr:spPr>
        <a:xfrm>
          <a:off x="5266764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58</xdr:row>
      <xdr:rowOff>0</xdr:rowOff>
    </xdr:from>
    <xdr:to>
      <xdr:col>5</xdr:col>
      <xdr:colOff>133350</xdr:colOff>
      <xdr:row>58</xdr:row>
      <xdr:rowOff>9525</xdr:rowOff>
    </xdr:to>
    <xdr:pic macro="" fPublished="0">
      <xdr:nvPicPr>
        <xdr:cNvPr id="16" name="Picture 1" descr="Blank status"/>
        <xdr:cNvPicPr>
          <a:picLocks noChangeAspect="1" noChangeArrowheads="1"/>
        </xdr:cNvPicPr>
      </xdr:nvPicPr>
      <xdr:blipFill rotWithShape="1">
        <a:blip r:embed="rId15"/>
        <a:srcRect/>
        <a:stretch>
          <a:fillRect/>
        </a:stretch>
      </xdr:blipFill>
      <xdr:spPr>
        <a:xfrm>
          <a:off x="5266764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5</xdr:col>
      <xdr:colOff>0</xdr:colOff>
      <xdr:row>58</xdr:row>
      <xdr:rowOff>0</xdr:rowOff>
    </xdr:from>
    <xdr:to>
      <xdr:col>5</xdr:col>
      <xdr:colOff>133350</xdr:colOff>
      <xdr:row>58</xdr:row>
      <xdr:rowOff>9525</xdr:rowOff>
    </xdr:to>
    <xdr:pic macro="" fPublished="0">
      <xdr:nvPicPr>
        <xdr:cNvPr id="17" name="Picture 1" descr="Blank status"/>
        <xdr:cNvPicPr>
          <a:picLocks noChangeAspect="1" noChangeArrowheads="1"/>
        </xdr:cNvPicPr>
      </xdr:nvPicPr>
      <xdr:blipFill rotWithShape="1">
        <a:blip r:embed="rId16"/>
        <a:srcRect/>
        <a:stretch>
          <a:fillRect/>
        </a:stretch>
      </xdr:blipFill>
      <xdr:spPr>
        <a:xfrm>
          <a:off x="5266764" y="14074588"/>
          <a:ext cx="134470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59</xdr:row>
      <xdr:rowOff>0</xdr:rowOff>
    </xdr:from>
    <xdr:to>
      <xdr:col>9</xdr:col>
      <xdr:colOff>123824</xdr:colOff>
      <xdr:row>59</xdr:row>
      <xdr:rowOff>9525</xdr:rowOff>
    </xdr:to>
    <xdr:pic macro="" fPublished="0">
      <xdr:nvPicPr>
        <xdr:cNvPr id="18" name="Picture 1" descr="Blank status"/>
        <xdr:cNvPicPr>
          <a:picLocks noChangeAspect="1" noChangeArrowheads="1"/>
        </xdr:cNvPicPr>
      </xdr:nvPicPr>
      <xdr:blipFill rotWithShape="1">
        <a:blip r:embed="rId17"/>
        <a:srcRect/>
        <a:stretch>
          <a:fillRect/>
        </a:stretch>
      </xdr:blipFill>
      <xdr:spPr>
        <a:xfrm>
          <a:off x="9401735" y="14287500"/>
          <a:ext cx="123264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59</xdr:row>
      <xdr:rowOff>0</xdr:rowOff>
    </xdr:from>
    <xdr:to>
      <xdr:col>9</xdr:col>
      <xdr:colOff>123824</xdr:colOff>
      <xdr:row>59</xdr:row>
      <xdr:rowOff>9525</xdr:rowOff>
    </xdr:to>
    <xdr:pic macro="" fPublished="0">
      <xdr:nvPicPr>
        <xdr:cNvPr id="19" name="Picture 1" descr="Blank status"/>
        <xdr:cNvPicPr>
          <a:picLocks noChangeAspect="1" noChangeArrowheads="1"/>
        </xdr:cNvPicPr>
      </xdr:nvPicPr>
      <xdr:blipFill rotWithShape="1">
        <a:blip r:embed="rId18"/>
        <a:srcRect/>
        <a:stretch>
          <a:fillRect/>
        </a:stretch>
      </xdr:blipFill>
      <xdr:spPr>
        <a:xfrm>
          <a:off x="9401735" y="14287500"/>
          <a:ext cx="123264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59</xdr:row>
      <xdr:rowOff>0</xdr:rowOff>
    </xdr:from>
    <xdr:to>
      <xdr:col>9</xdr:col>
      <xdr:colOff>123824</xdr:colOff>
      <xdr:row>59</xdr:row>
      <xdr:rowOff>9525</xdr:rowOff>
    </xdr:to>
    <xdr:pic macro="" fPublished="0">
      <xdr:nvPicPr>
        <xdr:cNvPr id="20" name="Picture 1" descr="Blank status"/>
        <xdr:cNvPicPr>
          <a:picLocks noChangeAspect="1" noChangeArrowheads="1"/>
        </xdr:cNvPicPr>
      </xdr:nvPicPr>
      <xdr:blipFill rotWithShape="1">
        <a:blip r:embed="rId19"/>
        <a:srcRect/>
        <a:stretch>
          <a:fillRect/>
        </a:stretch>
      </xdr:blipFill>
      <xdr:spPr>
        <a:xfrm>
          <a:off x="9401735" y="14287500"/>
          <a:ext cx="123264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59</xdr:row>
      <xdr:rowOff>0</xdr:rowOff>
    </xdr:from>
    <xdr:to>
      <xdr:col>9</xdr:col>
      <xdr:colOff>123824</xdr:colOff>
      <xdr:row>59</xdr:row>
      <xdr:rowOff>9525</xdr:rowOff>
    </xdr:to>
    <xdr:pic macro="" fPublished="0">
      <xdr:nvPicPr>
        <xdr:cNvPr id="21" name="Picture 1" descr="Blank status"/>
        <xdr:cNvPicPr>
          <a:picLocks noChangeAspect="1" noChangeArrowheads="1"/>
        </xdr:cNvPicPr>
      </xdr:nvPicPr>
      <xdr:blipFill rotWithShape="1">
        <a:blip r:embed="rId20"/>
        <a:srcRect/>
        <a:stretch>
          <a:fillRect/>
        </a:stretch>
      </xdr:blipFill>
      <xdr:spPr>
        <a:xfrm>
          <a:off x="9401735" y="14287500"/>
          <a:ext cx="123264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59</xdr:row>
      <xdr:rowOff>0</xdr:rowOff>
    </xdr:from>
    <xdr:to>
      <xdr:col>9</xdr:col>
      <xdr:colOff>123824</xdr:colOff>
      <xdr:row>59</xdr:row>
      <xdr:rowOff>9525</xdr:rowOff>
    </xdr:to>
    <xdr:pic macro="" fPublished="0">
      <xdr:nvPicPr>
        <xdr:cNvPr id="22" name="Picture 1" descr="Blank status"/>
        <xdr:cNvPicPr>
          <a:picLocks noChangeAspect="1" noChangeArrowheads="1"/>
        </xdr:cNvPicPr>
      </xdr:nvPicPr>
      <xdr:blipFill rotWithShape="1">
        <a:blip r:embed="rId21"/>
        <a:srcRect/>
        <a:stretch>
          <a:fillRect/>
        </a:stretch>
      </xdr:blipFill>
      <xdr:spPr>
        <a:xfrm>
          <a:off x="9401735" y="14287500"/>
          <a:ext cx="123264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59</xdr:row>
      <xdr:rowOff>0</xdr:rowOff>
    </xdr:from>
    <xdr:to>
      <xdr:col>9</xdr:col>
      <xdr:colOff>123824</xdr:colOff>
      <xdr:row>59</xdr:row>
      <xdr:rowOff>9525</xdr:rowOff>
    </xdr:to>
    <xdr:pic macro="" fPublished="0">
      <xdr:nvPicPr>
        <xdr:cNvPr id="23" name="Picture 1" descr="Blank status"/>
        <xdr:cNvPicPr>
          <a:picLocks noChangeAspect="1" noChangeArrowheads="1"/>
        </xdr:cNvPicPr>
      </xdr:nvPicPr>
      <xdr:blipFill rotWithShape="1">
        <a:blip r:embed="rId22"/>
        <a:srcRect/>
        <a:stretch>
          <a:fillRect/>
        </a:stretch>
      </xdr:blipFill>
      <xdr:spPr>
        <a:xfrm>
          <a:off x="9401735" y="14287500"/>
          <a:ext cx="123264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59</xdr:row>
      <xdr:rowOff>0</xdr:rowOff>
    </xdr:from>
    <xdr:to>
      <xdr:col>9</xdr:col>
      <xdr:colOff>123824</xdr:colOff>
      <xdr:row>59</xdr:row>
      <xdr:rowOff>9525</xdr:rowOff>
    </xdr:to>
    <xdr:pic macro="" fPublished="0">
      <xdr:nvPicPr>
        <xdr:cNvPr id="24" name="Picture 1" descr="Blank status"/>
        <xdr:cNvPicPr>
          <a:picLocks noChangeAspect="1" noChangeArrowheads="1"/>
        </xdr:cNvPicPr>
      </xdr:nvPicPr>
      <xdr:blipFill rotWithShape="1">
        <a:blip r:embed="rId23"/>
        <a:srcRect/>
        <a:stretch>
          <a:fillRect/>
        </a:stretch>
      </xdr:blipFill>
      <xdr:spPr>
        <a:xfrm>
          <a:off x="9401735" y="14287500"/>
          <a:ext cx="123264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59</xdr:row>
      <xdr:rowOff>0</xdr:rowOff>
    </xdr:from>
    <xdr:to>
      <xdr:col>9</xdr:col>
      <xdr:colOff>123824</xdr:colOff>
      <xdr:row>59</xdr:row>
      <xdr:rowOff>9525</xdr:rowOff>
    </xdr:to>
    <xdr:pic macro="" fPublished="0">
      <xdr:nvPicPr>
        <xdr:cNvPr id="25" name="Picture 1" descr="Blank status"/>
        <xdr:cNvPicPr>
          <a:picLocks noChangeAspect="1" noChangeArrowheads="1"/>
        </xdr:cNvPicPr>
      </xdr:nvPicPr>
      <xdr:blipFill rotWithShape="1">
        <a:blip r:embed="rId24"/>
        <a:srcRect/>
        <a:stretch>
          <a:fillRect/>
        </a:stretch>
      </xdr:blipFill>
      <xdr:spPr>
        <a:xfrm>
          <a:off x="9401735" y="14287500"/>
          <a:ext cx="123264" cy="11205"/>
        </a:xfrm>
        <a:prstGeom prst="rect">
          <a:avLst/>
        </a:prstGeom>
        <a:noFill/>
      </xdr:spPr>
    </xdr:pic>
    <xdr:clientData fLocksWithSheet="1" fPrintsWithSheet="1"/>
  </xdr:twoCellAnchor>
  <xdr:twoCellAnchor editAs="oneCell">
    <xdr:from>
      <xdr:col>9</xdr:col>
      <xdr:colOff>0</xdr:colOff>
      <xdr:row>59</xdr:row>
      <xdr:rowOff>0</xdr:rowOff>
    </xdr:from>
    <xdr:to>
      <xdr:col>9</xdr:col>
      <xdr:colOff>123824</xdr:colOff>
      <xdr:row>59</xdr:row>
      <xdr:rowOff>9525</xdr:rowOff>
    </xdr:to>
    <xdr:pic macro="" fPublished="0">
      <xdr:nvPicPr>
        <xdr:cNvPr id="26" name="Picture 1" descr="Blank status"/>
        <xdr:cNvPicPr>
          <a:picLocks noChangeAspect="1" noChangeArrowheads="1"/>
        </xdr:cNvPicPr>
      </xdr:nvPicPr>
      <xdr:blipFill rotWithShape="1">
        <a:blip r:embed="rId25"/>
        <a:srcRect/>
        <a:stretch>
          <a:fillRect/>
        </a:stretch>
      </xdr:blipFill>
      <xdr:spPr>
        <a:xfrm>
          <a:off x="9401735" y="14287500"/>
          <a:ext cx="123264" cy="11205"/>
        </a:xfrm>
        <a:prstGeom prst="rect">
          <a:avLst/>
        </a:prstGeom>
        <a:noFill/>
      </xdr:spPr>
    </xdr:pic>
    <xdr:clientData fLocksWithSheet="1" fPrintsWithSheet="1"/>
  </xdr:twoCellAnchor>
</xdr:wsDr>
</file>

<file path=xl/drawings/drawing15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>
    <xdr:from>
      <xdr:col>0</xdr:col>
      <xdr:colOff>0</xdr:colOff>
      <xdr:row>4</xdr:row>
      <xdr:rowOff>9525</xdr:rowOff>
    </xdr:from>
    <xdr:to>
      <xdr:col>5</xdr:col>
      <xdr:colOff>0</xdr:colOff>
      <xdr:row>5</xdr:row>
      <xdr:rowOff>352425</xdr:rowOff>
    </xdr:to>
    <xdr:sp fLocksText="1" fPublished="0">
      <xdr:nvSpPr>
        <xdr:cNvPr id="2" name="Line 1"/>
        <xdr:cNvSpPr>
          <a:spLocks noChangeShapeType="1"/>
        </xdr:cNvSpPr>
      </xdr:nvSpPr>
      <xdr:spPr>
        <a:xfrm flipH="1" flipV="1">
          <a:off x="0" y="1352550"/>
          <a:ext cx="2219325" cy="70485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  <xdr:txBody>
        <a:bodyPr vertOverflow="clip" horzOverflow="clip" wrap="square" lIns="0" tIns="0" rIns="0" bIns="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drawings/drawing16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29</xdr:col>
      <xdr:colOff>0</xdr:colOff>
      <xdr:row>17</xdr:row>
      <xdr:rowOff>95250</xdr:rowOff>
    </xdr:from>
    <xdr:to>
      <xdr:col>29</xdr:col>
      <xdr:colOff>95250</xdr:colOff>
      <xdr:row>17</xdr:row>
      <xdr:rowOff>228600</xdr:rowOff>
    </xdr:to>
    <xdr:sp fLocksText="1" fPublished="0">
      <xdr:nvSpPr>
        <xdr:cNvPr id="2321" name="Text Box 1"/>
        <xdr:cNvSpPr txBox="1">
          <a:spLocks noChangeArrowheads="1"/>
        </xdr:cNvSpPr>
      </xdr:nvSpPr>
      <xdr:spPr>
        <a:xfrm>
          <a:off x="14716125" y="4981575"/>
          <a:ext cx="95250" cy="133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28</xdr:col>
      <xdr:colOff>0</xdr:colOff>
      <xdr:row>18</xdr:row>
      <xdr:rowOff>0</xdr:rowOff>
    </xdr:from>
    <xdr:to>
      <xdr:col>28</xdr:col>
      <xdr:colOff>95250</xdr:colOff>
      <xdr:row>18</xdr:row>
      <xdr:rowOff>209550</xdr:rowOff>
    </xdr:to>
    <xdr:sp fLocksText="1" fPublished="0">
      <xdr:nvSpPr>
        <xdr:cNvPr id="2322" name="Text Box 2"/>
        <xdr:cNvSpPr txBox="1">
          <a:spLocks noChangeArrowheads="1"/>
        </xdr:cNvSpPr>
      </xdr:nvSpPr>
      <xdr:spPr>
        <a:xfrm>
          <a:off x="14106525" y="5153025"/>
          <a:ext cx="95250" cy="2095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28</xdr:col>
      <xdr:colOff>0</xdr:colOff>
      <xdr:row>18</xdr:row>
      <xdr:rowOff>0</xdr:rowOff>
    </xdr:from>
    <xdr:to>
      <xdr:col>28</xdr:col>
      <xdr:colOff>95250</xdr:colOff>
      <xdr:row>18</xdr:row>
      <xdr:rowOff>209550</xdr:rowOff>
    </xdr:to>
    <xdr:sp fLocksText="1" fPublished="0">
      <xdr:nvSpPr>
        <xdr:cNvPr id="2323" name="Text Box 3"/>
        <xdr:cNvSpPr txBox="1">
          <a:spLocks noChangeArrowheads="1"/>
        </xdr:cNvSpPr>
      </xdr:nvSpPr>
      <xdr:spPr>
        <a:xfrm>
          <a:off x="14106525" y="5153025"/>
          <a:ext cx="95250" cy="2095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29</xdr:col>
      <xdr:colOff>0</xdr:colOff>
      <xdr:row>17</xdr:row>
      <xdr:rowOff>95250</xdr:rowOff>
    </xdr:from>
    <xdr:to>
      <xdr:col>29</xdr:col>
      <xdr:colOff>95250</xdr:colOff>
      <xdr:row>17</xdr:row>
      <xdr:rowOff>228600</xdr:rowOff>
    </xdr:to>
    <xdr:sp fLocksText="1" fPublished="0">
      <xdr:nvSpPr>
        <xdr:cNvPr id="2324" name="Text Box 4"/>
        <xdr:cNvSpPr txBox="1">
          <a:spLocks noChangeArrowheads="1"/>
        </xdr:cNvSpPr>
      </xdr:nvSpPr>
      <xdr:spPr>
        <a:xfrm>
          <a:off x="14716125" y="4981575"/>
          <a:ext cx="95250" cy="133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28</xdr:col>
      <xdr:colOff>0</xdr:colOff>
      <xdr:row>18</xdr:row>
      <xdr:rowOff>0</xdr:rowOff>
    </xdr:from>
    <xdr:to>
      <xdr:col>28</xdr:col>
      <xdr:colOff>95250</xdr:colOff>
      <xdr:row>18</xdr:row>
      <xdr:rowOff>209550</xdr:rowOff>
    </xdr:to>
    <xdr:sp fLocksText="1" fPublished="0">
      <xdr:nvSpPr>
        <xdr:cNvPr id="2325" name="Text Box 5"/>
        <xdr:cNvSpPr txBox="1">
          <a:spLocks noChangeArrowheads="1"/>
        </xdr:cNvSpPr>
      </xdr:nvSpPr>
      <xdr:spPr>
        <a:xfrm>
          <a:off x="14106525" y="5153025"/>
          <a:ext cx="95250" cy="2095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28</xdr:col>
      <xdr:colOff>0</xdr:colOff>
      <xdr:row>17</xdr:row>
      <xdr:rowOff>95250</xdr:rowOff>
    </xdr:from>
    <xdr:to>
      <xdr:col>28</xdr:col>
      <xdr:colOff>95250</xdr:colOff>
      <xdr:row>17</xdr:row>
      <xdr:rowOff>228600</xdr:rowOff>
    </xdr:to>
    <xdr:sp fLocksText="1" fPublished="0">
      <xdr:nvSpPr>
        <xdr:cNvPr id="2326" name="Text Box 6"/>
        <xdr:cNvSpPr txBox="1">
          <a:spLocks noChangeArrowheads="1"/>
        </xdr:cNvSpPr>
      </xdr:nvSpPr>
      <xdr:spPr>
        <a:xfrm>
          <a:off x="14106525" y="4981575"/>
          <a:ext cx="95250" cy="133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28</xdr:col>
      <xdr:colOff>0</xdr:colOff>
      <xdr:row>18</xdr:row>
      <xdr:rowOff>0</xdr:rowOff>
    </xdr:from>
    <xdr:to>
      <xdr:col>28</xdr:col>
      <xdr:colOff>95250</xdr:colOff>
      <xdr:row>18</xdr:row>
      <xdr:rowOff>209550</xdr:rowOff>
    </xdr:to>
    <xdr:sp fLocksText="1" fPublished="0">
      <xdr:nvSpPr>
        <xdr:cNvPr id="2327" name="Text Box 7"/>
        <xdr:cNvSpPr txBox="1">
          <a:spLocks noChangeArrowheads="1"/>
        </xdr:cNvSpPr>
      </xdr:nvSpPr>
      <xdr:spPr>
        <a:xfrm>
          <a:off x="14106525" y="5153025"/>
          <a:ext cx="95250" cy="2095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18</xdr:row>
      <xdr:rowOff>0</xdr:rowOff>
    </xdr:from>
    <xdr:to>
      <xdr:col>6</xdr:col>
      <xdr:colOff>95250</xdr:colOff>
      <xdr:row>18</xdr:row>
      <xdr:rowOff>209550</xdr:rowOff>
    </xdr:to>
    <xdr:sp fLocksText="1" fPublished="0">
      <xdr:nvSpPr>
        <xdr:cNvPr id="2328" name="Text Box 8"/>
        <xdr:cNvSpPr txBox="1">
          <a:spLocks noChangeArrowheads="1"/>
        </xdr:cNvSpPr>
      </xdr:nvSpPr>
      <xdr:spPr>
        <a:xfrm>
          <a:off x="4486275" y="5153025"/>
          <a:ext cx="95250" cy="2095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18</xdr:row>
      <xdr:rowOff>0</xdr:rowOff>
    </xdr:from>
    <xdr:to>
      <xdr:col>6</xdr:col>
      <xdr:colOff>95250</xdr:colOff>
      <xdr:row>18</xdr:row>
      <xdr:rowOff>209550</xdr:rowOff>
    </xdr:to>
    <xdr:sp fLocksText="1" fPublished="0">
      <xdr:nvSpPr>
        <xdr:cNvPr id="2329" name="Text Box 9"/>
        <xdr:cNvSpPr txBox="1">
          <a:spLocks noChangeArrowheads="1"/>
        </xdr:cNvSpPr>
      </xdr:nvSpPr>
      <xdr:spPr>
        <a:xfrm>
          <a:off x="4486275" y="5153025"/>
          <a:ext cx="95250" cy="2095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18</xdr:row>
      <xdr:rowOff>0</xdr:rowOff>
    </xdr:from>
    <xdr:to>
      <xdr:col>6</xdr:col>
      <xdr:colOff>95250</xdr:colOff>
      <xdr:row>18</xdr:row>
      <xdr:rowOff>209550</xdr:rowOff>
    </xdr:to>
    <xdr:sp fLocksText="1" fPublished="0">
      <xdr:nvSpPr>
        <xdr:cNvPr id="2330" name="Text Box 10"/>
        <xdr:cNvSpPr txBox="1">
          <a:spLocks noChangeArrowheads="1"/>
        </xdr:cNvSpPr>
      </xdr:nvSpPr>
      <xdr:spPr>
        <a:xfrm>
          <a:off x="4486275" y="5153025"/>
          <a:ext cx="95250" cy="2095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6</xdr:col>
      <xdr:colOff>0</xdr:colOff>
      <xdr:row>17</xdr:row>
      <xdr:rowOff>95250</xdr:rowOff>
    </xdr:from>
    <xdr:to>
      <xdr:col>6</xdr:col>
      <xdr:colOff>95250</xdr:colOff>
      <xdr:row>17</xdr:row>
      <xdr:rowOff>228600</xdr:rowOff>
    </xdr:to>
    <xdr:sp fLocksText="1" fPublished="0">
      <xdr:nvSpPr>
        <xdr:cNvPr id="2331" name="Text Box 11"/>
        <xdr:cNvSpPr txBox="1">
          <a:spLocks noChangeArrowheads="1"/>
        </xdr:cNvSpPr>
      </xdr:nvSpPr>
      <xdr:spPr>
        <a:xfrm>
          <a:off x="4486275" y="4981575"/>
          <a:ext cx="95250" cy="133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3</xdr:col>
      <xdr:colOff>152400</xdr:colOff>
      <xdr:row>18</xdr:row>
      <xdr:rowOff>0</xdr:rowOff>
    </xdr:from>
    <xdr:to>
      <xdr:col>4</xdr:col>
      <xdr:colOff>47625</xdr:colOff>
      <xdr:row>18</xdr:row>
      <xdr:rowOff>209550</xdr:rowOff>
    </xdr:to>
    <xdr:sp fLocksText="1" fPublished="0">
      <xdr:nvSpPr>
        <xdr:cNvPr id="2332" name="Text Box 12"/>
        <xdr:cNvSpPr txBox="1">
          <a:spLocks noChangeArrowheads="1"/>
        </xdr:cNvSpPr>
      </xdr:nvSpPr>
      <xdr:spPr>
        <a:xfrm>
          <a:off x="2895600" y="5153025"/>
          <a:ext cx="95250" cy="2095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152400</xdr:colOff>
      <xdr:row>18</xdr:row>
      <xdr:rowOff>0</xdr:rowOff>
    </xdr:from>
    <xdr:to>
      <xdr:col>4</xdr:col>
      <xdr:colOff>238125</xdr:colOff>
      <xdr:row>18</xdr:row>
      <xdr:rowOff>209550</xdr:rowOff>
    </xdr:to>
    <xdr:sp fLocksText="1" fPublished="0">
      <xdr:nvSpPr>
        <xdr:cNvPr id="2333" name="Text Box 8"/>
        <xdr:cNvSpPr txBox="1">
          <a:spLocks noChangeArrowheads="1"/>
        </xdr:cNvSpPr>
      </xdr:nvSpPr>
      <xdr:spPr>
        <a:xfrm>
          <a:off x="3095625" y="5153025"/>
          <a:ext cx="85725" cy="2095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152400</xdr:colOff>
      <xdr:row>18</xdr:row>
      <xdr:rowOff>0</xdr:rowOff>
    </xdr:from>
    <xdr:to>
      <xdr:col>4</xdr:col>
      <xdr:colOff>238125</xdr:colOff>
      <xdr:row>18</xdr:row>
      <xdr:rowOff>209550</xdr:rowOff>
    </xdr:to>
    <xdr:sp fLocksText="1" fPublished="0">
      <xdr:nvSpPr>
        <xdr:cNvPr id="2334" name="Text Box 9"/>
        <xdr:cNvSpPr txBox="1">
          <a:spLocks noChangeArrowheads="1"/>
        </xdr:cNvSpPr>
      </xdr:nvSpPr>
      <xdr:spPr>
        <a:xfrm>
          <a:off x="3095625" y="5153025"/>
          <a:ext cx="85725" cy="2095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152400</xdr:colOff>
      <xdr:row>18</xdr:row>
      <xdr:rowOff>0</xdr:rowOff>
    </xdr:from>
    <xdr:to>
      <xdr:col>4</xdr:col>
      <xdr:colOff>238125</xdr:colOff>
      <xdr:row>18</xdr:row>
      <xdr:rowOff>209550</xdr:rowOff>
    </xdr:to>
    <xdr:sp fLocksText="1" fPublished="0">
      <xdr:nvSpPr>
        <xdr:cNvPr id="2335" name="Text Box 10"/>
        <xdr:cNvSpPr txBox="1">
          <a:spLocks noChangeArrowheads="1"/>
        </xdr:cNvSpPr>
      </xdr:nvSpPr>
      <xdr:spPr>
        <a:xfrm>
          <a:off x="3095625" y="5153025"/>
          <a:ext cx="85725" cy="2095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  <xdr:twoCellAnchor editAs="oneCell">
    <xdr:from>
      <xdr:col>4</xdr:col>
      <xdr:colOff>190500</xdr:colOff>
      <xdr:row>17</xdr:row>
      <xdr:rowOff>95250</xdr:rowOff>
    </xdr:from>
    <xdr:to>
      <xdr:col>4</xdr:col>
      <xdr:colOff>238125</xdr:colOff>
      <xdr:row>17</xdr:row>
      <xdr:rowOff>228600</xdr:rowOff>
    </xdr:to>
    <xdr:sp fLocksText="1" fPublished="0">
      <xdr:nvSpPr>
        <xdr:cNvPr id="2336" name="Text Box 11"/>
        <xdr:cNvSpPr txBox="1">
          <a:spLocks noChangeArrowheads="1"/>
        </xdr:cNvSpPr>
      </xdr:nvSpPr>
      <xdr:spPr>
        <a:xfrm>
          <a:off x="3133725" y="4981575"/>
          <a:ext cx="47625" cy="133350"/>
        </a:xfrm>
        <a:prstGeom prst="rect">
          <a:avLst/>
        </a:prstGeom>
        <a:noFill/>
        <a:ln>
          <a:noFill/>
        </a:ln>
      </xdr:spPr>
      <xdr:txBody>
        <a:bodyPr vertOverflow="clip" horzOverflow="clip" wrap="square" lIns="5080" tIns="5080" rIns="5080" bIns="5080"/>
        <a:p>
          <a:pPr algn="l">
            <a:lnSpc>
              <a:spcPct val="100000"/>
            </a:lnSpc>
          </a:pPr>
        </a:p>
      </xdr:txBody>
    </xdr:sp>
    <xdr:clientData fLocksWithSheet="1" fPrintsWithSheet="1"/>
  </xdr:twoCellAnchor>
</xdr:wsDr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5-1.%20&#49328;&#52636;&#45236;&#50669;&#49436;(&#44396;&#47588;).xlsx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단가"/>
      <x:sheetName val="총괄"/>
      <x:sheetName val="집계표"/>
      <x:sheetName val="내역-국방망"/>
    </x:sheetNames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3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3.xml"  /></Relationships>
</file>

<file path=xl/worksheets/_rels/sheet4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4.xml"  /></Relationships>
</file>

<file path=xl/worksheets/_rels/sheet10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5.xml"  /></Relationships>
</file>

<file path=xl/worksheets/_rels/sheet24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16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4"/>
  <x:dimension ref="A1:M27"/>
  <x:sheetViews>
    <x:sheetView showGridLines="0" showZeros="0" tabSelected="1" showOutlineSymbols="0" view="pageBreakPreview" topLeftCell="A1" zoomScale="85" zoomScaleNormal="85" zoomScaleSheetLayoutView="85" workbookViewId="0">
      <x:selection activeCell="I15" activeCellId="0" sqref="I15:I15"/>
    </x:sheetView>
  </x:sheetViews>
  <x:sheetFormatPr defaultColWidth="8.88671875" defaultRowHeight="11.949999999999999"/>
  <x:cols>
    <x:col min="1" max="1" width="6.99609375" style="399" customWidth="1"/>
    <x:col min="2" max="2" width="16.4296875" style="399" customWidth="1"/>
    <x:col min="3" max="4" width="7.140625" style="399" customWidth="1"/>
    <x:col min="5" max="6" width="21.28515625" style="399" customWidth="1"/>
    <x:col min="7" max="7" width="14.7109375" style="399" customWidth="1"/>
    <x:col min="8" max="8" width="2.5703125" style="399" customWidth="1"/>
    <x:col min="9" max="9" width="11.42578125" style="399"/>
    <x:col min="10" max="10" width="22.13671875" style="400" bestFit="1" customWidth="1"/>
    <x:col min="11" max="11" width="20.8515625" style="401" bestFit="1" customWidth="1"/>
    <x:col min="12" max="12" width="14.42578125" style="399" bestFit="1" customWidth="1"/>
    <x:col min="13" max="16384" width="11.42578125" style="399"/>
  </x:cols>
  <x:sheetData>
    <x:row r="1" spans="3:11" s="398" customFormat="1" ht="20.100000000000001" customHeight="1">
      <x:c r="C1" s="402"/>
      <x:c r="D1" s="402"/>
      <x:c r="J1" s="403"/>
      <x:c r="K1" s="404"/>
    </x:row>
    <x:row r="2" spans="1:11" s="398" customFormat="1" ht="39.950000000000003" customHeight="1">
      <x:c r="A2" s="405" t="s">
        <x:v>244</x:v>
      </x:c>
      <x:c r="B2" s="406"/>
      <x:c r="C2" s="406"/>
      <x:c r="D2" s="406"/>
      <x:c r="E2" s="406"/>
      <x:c r="F2" s="406"/>
      <x:c r="G2" s="406"/>
      <x:c r="J2" s="403"/>
      <x:c r="K2" s="404"/>
    </x:row>
    <x:row r="3" spans="2:11" s="398" customFormat="1" ht="20.100000000000001" customHeight="1">
      <x:c r="B3" s="406"/>
      <x:c r="C3" s="406"/>
      <x:c r="D3" s="406"/>
      <x:c r="E3" s="406"/>
      <x:c r="F3" s="406"/>
      <x:c r="G3" s="406"/>
      <x:c r="J3" s="403"/>
      <x:c r="K3" s="404"/>
    </x:row>
    <x:row r="4" spans="1:11" s="398" customFormat="1" ht="20.100000000000001" customHeight="1">
      <x:c r="A4" s="407" t="s">
        <x:v>77</x:v>
      </x:c>
      <x:c r="B4" s="402"/>
      <x:c r="E4" s="408"/>
      <x:c r="F4" s="408"/>
      <x:c r="G4" s="408" t="s">
        <x:v>553</x:v>
      </x:c>
      <x:c r="J4" s="403"/>
      <x:c r="K4" s="404"/>
    </x:row>
    <x:row r="5" spans="1:11" s="398" customFormat="1" ht="24.949999999999999" customHeight="1">
      <x:c r="A5" s="540" t="s">
        <x:v>208</x:v>
      </x:c>
      <x:c r="B5" s="542" t="s">
        <x:v>539</x:v>
      </x:c>
      <x:c r="C5" s="543" t="s">
        <x:v>221</x:v>
      </x:c>
      <x:c r="D5" s="538" t="s">
        <x:v>201</x:v>
      </x:c>
      <x:c r="E5" s="542" t="s">
        <x:v>273</x:v>
      </x:c>
      <x:c r="F5" s="538" t="s">
        <x:v>246</x:v>
      </x:c>
      <x:c r="G5" s="538" t="s">
        <x:v>554</x:v>
      </x:c>
      <x:c r="J5" s="403"/>
      <x:c r="K5" s="409"/>
    </x:row>
    <x:row r="6" spans="1:11" s="398" customFormat="1" ht="24.949999999999999" customHeight="1">
      <x:c r="A6" s="541"/>
      <x:c r="B6" s="542"/>
      <x:c r="C6" s="544"/>
      <x:c r="D6" s="539"/>
      <x:c r="E6" s="542"/>
      <x:c r="F6" s="539"/>
      <x:c r="G6" s="539"/>
      <x:c r="J6" s="403"/>
      <x:c r="K6" s="409"/>
    </x:row>
    <x:row r="7" spans="1:11" s="398" customFormat="1" ht="34.5" customHeight="1">
      <x:c r="A7" s="410"/>
      <x:c r="B7" s="410"/>
      <x:c r="C7" s="411"/>
      <x:c r="D7" s="411"/>
      <x:c r="E7" s="412"/>
      <x:c r="F7" s="413"/>
      <x:c r="G7" s="410"/>
      <x:c r="J7" s="403"/>
      <x:c r="K7" s="404"/>
    </x:row>
    <x:row r="8" spans="1:13" s="398" customFormat="1" ht="50.100000000000001" customHeight="1">
      <x:c r="A8" s="414" t="s">
        <x:v>212</x:v>
      </x:c>
      <x:c r="B8" s="415" t="s">
        <x:v>542</x:v>
      </x:c>
      <x:c r="C8" s="416" t="s">
        <x:v>219</x:v>
      </x:c>
      <x:c r="D8" s="416">
        <x:v>1</x:v>
      </x:c>
      <x:c r="E8" s="417">
        <x:f>집계표!D11</x:f>
        <x:v>398310000</x:v>
      </x:c>
      <x:c r="F8" s="418">
        <x:f>TRUNC(D8*E8)</x:f>
        <x:v>398310000</x:v>
      </x:c>
      <x:c r="G8" s="418" t="s">
        <x:v>344</x:v>
      </x:c>
      <x:c r="J8" s="419"/>
      <x:c r="K8" s="420"/>
      <x:c r="L8" s="421"/>
      <x:c r="M8" s="421"/>
    </x:row>
    <x:row r="9" spans="1:13" s="398" customFormat="1" ht="50.100000000000001" customHeight="1">
      <x:c r="A9" s="414" t="s">
        <x:v>211</x:v>
      </x:c>
      <x:c r="B9" s="422" t="s">
        <x:v>561</x:v>
      </x:c>
      <x:c r="C9" s="416" t="s">
        <x:v>219</x:v>
      </x:c>
      <x:c r="D9" s="416">
        <x:v>1</x:v>
      </x:c>
      <x:c r="E9" s="417" t="e">
        <x:f>원가!F30</x:f>
        <x:v>#REF!</x:v>
      </x:c>
      <x:c r="F9" s="417" t="e">
        <x:f>TRUNC(D9*E9)</x:f>
        <x:v>#REF!</x:v>
      </x:c>
      <x:c r="G9" s="417" t="s">
        <x:v>330</x:v>
      </x:c>
      <x:c r="J9" s="419"/>
      <x:c r="K9" s="420"/>
      <x:c r="L9" s="421"/>
      <x:c r="M9" s="421"/>
    </x:row>
    <x:row r="10" spans="1:12" s="398" customFormat="1" ht="34.5" customHeight="1">
      <x:c r="A10" s="423"/>
      <x:c r="B10" s="424"/>
      <x:c r="C10" s="416"/>
      <x:c r="D10" s="416"/>
      <x:c r="E10" s="417"/>
      <x:c r="F10" s="418"/>
      <x:c r="G10" s="418"/>
      <x:c r="J10" s="419"/>
      <x:c r="K10" s="425"/>
      <x:c r="L10" s="426"/>
    </x:row>
    <x:row r="11" spans="1:12" s="398" customFormat="1" ht="50.100000000000001" customHeight="1">
      <x:c r="A11" s="427"/>
      <x:c r="B11" s="428" t="s">
        <x:v>222</x:v>
      </x:c>
      <x:c r="C11" s="429"/>
      <x:c r="D11" s="429"/>
      <x:c r="E11" s="430"/>
      <x:c r="F11" s="430" t="e">
        <x:f>SUM(F7:F10)</x:f>
        <x:v>#REF!</x:v>
      </x:c>
      <x:c r="G11" s="431"/>
      <x:c r="J11" s="419"/>
      <x:c r="K11" s="420"/>
      <x:c r="L11" s="421"/>
    </x:row>
    <x:row r="12" spans="1:12" s="398" customFormat="1" ht="24.75" customHeight="1">
      <x:c r="A12" s="402" t="str">
        <x:f>"주 1) A. 구매부문 : Ⅴ. 산출근거 A. 구매부문 중 "&amp;집계표!B1&amp;집계표!B2&amp;" 참조"</x:f>
        <x:v>주 1) A. 구매부문 : Ⅴ. 산출근거 A. 구매부문 중 [ 표 : 1 ] 물품구매집계표 참조</x:v>
      </x:c>
      <x:c r="B12" s="406"/>
      <x:c r="C12" s="426"/>
      <x:c r="D12" s="426"/>
      <x:c r="E12" s="432"/>
      <x:c r="F12" s="432"/>
      <x:c r="G12" s="433"/>
      <x:c r="J12" s="419"/>
      <x:c r="K12" s="434"/>
      <x:c r="L12" s="426"/>
    </x:row>
    <x:row r="13" spans="1:12" s="398" customFormat="1" ht="24.75" customHeight="1">
      <x:c r="A13" s="402" t="str">
        <x:f>"   2) B. 설치부문 : Ⅴ. 산출근거 B. 설치부문 중 [ 표 : 1 ] 공사원가계산서 참조"</x:f>
        <x:v xml:space="preserve">   2) B. 설치부문 : Ⅴ. 산출근거 B. 설치부문 중 [ 표 : 1 ] 공사원가계산서 참조</x:v>
      </x:c>
      <x:c r="B13" s="406"/>
      <x:c r="C13" s="426"/>
      <x:c r="D13" s="426"/>
      <x:c r="E13" s="432"/>
      <x:c r="F13" s="432"/>
      <x:c r="G13" s="433"/>
      <x:c r="J13" s="419"/>
      <x:c r="K13" s="434"/>
      <x:c r="L13" s="426"/>
    </x:row>
    <x:row r="14" spans="1:12" s="398" customFormat="1" ht="24.75" customHeight="1">
      <x:c r="A14" s="435" t="s">
        <x:v>882</x:v>
      </x:c>
      <x:c r="B14" s="435"/>
      <x:c r="C14" s="426"/>
      <x:c r="D14" s="426"/>
      <x:c r="E14" s="432"/>
      <x:c r="F14" s="432"/>
      <x:c r="G14" s="433"/>
      <x:c r="J14" s="419"/>
      <x:c r="K14" s="434"/>
      <x:c r="L14" s="426"/>
    </x:row>
    <x:row r="15" spans="5:12" ht="24.75" customHeight="1">
      <x:c r="E15" s="436"/>
      <x:c r="F15" s="437"/>
      <x:c r="G15" s="438"/>
      <x:c r="J15" s="439"/>
      <x:c r="K15" s="440"/>
      <x:c r="L15" s="441"/>
    </x:row>
    <x:row r="16" spans="1:6" ht="24.75" customHeight="1">
      <x:c r="A16" s="435"/>
      <x:c r="F16" s="401"/>
    </x:row>
    <x:row r="17" spans="6:6" ht="24.75" customHeight="1">
      <x:c r="F17" s="442"/>
    </x:row>
    <x:row r="18" spans="5:7" ht="30" customHeight="1">
      <x:c r="E18" s="398"/>
      <x:c r="F18" s="404"/>
      <x:c r="G18" s="443"/>
    </x:row>
    <x:row r="19" spans="5:7" ht="30" customHeight="1">
      <x:c r="E19" s="398"/>
      <x:c r="F19" s="404"/>
      <x:c r="G19" s="398"/>
    </x:row>
    <x:row r="20" spans="6:6">
      <x:c r="F20" s="442"/>
    </x:row>
    <x:row r="23" spans="6:6">
      <x:c r="F23" s="444"/>
    </x:row>
    <x:row r="24" spans="6:6">
      <x:c r="F24" s="445"/>
    </x:row>
    <x:row r="25" spans="6:6">
      <x:c r="F25" s="445"/>
    </x:row>
    <x:row r="26" spans="6:6">
      <x:c r="F26" s="442"/>
    </x:row>
    <x:row r="27" spans="6:6">
      <x:c r="F27" s="442"/>
    </x:row>
  </x:sheetData>
  <x:mergeCells count="7">
    <x:mergeCell ref="G5:G6"/>
    <x:mergeCell ref="A5:A6"/>
    <x:mergeCell ref="D5:D6"/>
    <x:mergeCell ref="F5:F6"/>
    <x:mergeCell ref="B5:B6"/>
    <x:mergeCell ref="C5:C6"/>
    <x:mergeCell ref="E5:E6"/>
  </x:mergeCells>
  <x:pageMargins left="0.78694444894790649" right="0.78694444894790649" top="0.78694444894790649" bottom="0.78694444894790649" header="0.51138889789581299" footer="0.51138889789581299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5"/>
  <x:dimension ref="A1:E14"/>
  <x:sheetViews>
    <x:sheetView showGridLines="0" showZeros="0" showOutlineSymbols="0" view="pageBreakPreview" topLeftCell="B1" zoomScale="85" zoomScaleNormal="85" zoomScaleSheetLayoutView="85" workbookViewId="0">
      <x:selection activeCell="D7" activeCellId="2" sqref="D10:D10 D8:D8 D7:D7"/>
    </x:sheetView>
  </x:sheetViews>
  <x:sheetFormatPr defaultColWidth="8.88671875" defaultRowHeight="11.949999999999999"/>
  <x:cols>
    <x:col min="1" max="1" width="7.4296875" style="447" hidden="1" customWidth="1"/>
    <x:col min="2" max="2" width="7.140625" style="448" customWidth="1"/>
    <x:col min="3" max="4" width="29.8515625" style="449" customWidth="1"/>
    <x:col min="5" max="5" width="29.8515625" style="450" customWidth="1"/>
    <x:col min="6" max="211" width="11.42578125" style="449"/>
    <x:col min="212" max="212" width="2.28515625" style="449" customWidth="1"/>
    <x:col min="213" max="213" width="17.85546875" style="449" bestFit="1" customWidth="1"/>
    <x:col min="214" max="214" width="1.140625" style="449" customWidth="1"/>
    <x:col min="215" max="215" width="60.28125" style="449" bestFit="1" customWidth="1"/>
    <x:col min="216" max="217" width="7.4296875" style="449" customWidth="1"/>
    <x:col min="218" max="221" width="16.4296875" style="449" customWidth="1"/>
    <x:col min="222" max="222" width="15.7109375" style="449" customWidth="1"/>
    <x:col min="223" max="223" width="15.5703125" style="449" bestFit="1" customWidth="1"/>
    <x:col min="224" max="224" width="14.99609375" style="449" bestFit="1" customWidth="1"/>
    <x:col min="225" max="225" width="15.140625" style="449" bestFit="1" customWidth="1"/>
    <x:col min="226" max="226" width="14.99609375" style="449" bestFit="1" customWidth="1"/>
    <x:col min="227" max="227" width="14.85546875" style="449" bestFit="1" customWidth="1"/>
    <x:col min="228" max="467" width="11.42578125" style="449"/>
    <x:col min="468" max="468" width="2.28515625" style="449" customWidth="1"/>
    <x:col min="469" max="469" width="17.85546875" style="449" bestFit="1" customWidth="1"/>
    <x:col min="470" max="470" width="1.140625" style="449" customWidth="1"/>
    <x:col min="471" max="471" width="60.28125" style="449" bestFit="1" customWidth="1"/>
    <x:col min="472" max="473" width="7.4296875" style="449" customWidth="1"/>
    <x:col min="474" max="477" width="16.4296875" style="449" customWidth="1"/>
    <x:col min="478" max="478" width="15.7109375" style="449" customWidth="1"/>
    <x:col min="479" max="479" width="15.5703125" style="449" bestFit="1" customWidth="1"/>
    <x:col min="480" max="480" width="14.99609375" style="449" bestFit="1" customWidth="1"/>
    <x:col min="481" max="481" width="15.140625" style="449" bestFit="1" customWidth="1"/>
    <x:col min="482" max="482" width="14.99609375" style="449" bestFit="1" customWidth="1"/>
    <x:col min="483" max="483" width="14.85546875" style="449" bestFit="1" customWidth="1"/>
    <x:col min="484" max="723" width="11.42578125" style="449"/>
    <x:col min="724" max="724" width="2.28515625" style="449" customWidth="1"/>
    <x:col min="725" max="725" width="17.85546875" style="449" bestFit="1" customWidth="1"/>
    <x:col min="726" max="726" width="1.140625" style="449" customWidth="1"/>
    <x:col min="727" max="727" width="60.28125" style="449" bestFit="1" customWidth="1"/>
    <x:col min="728" max="729" width="7.4296875" style="449" customWidth="1"/>
    <x:col min="730" max="733" width="16.4296875" style="449" customWidth="1"/>
    <x:col min="734" max="734" width="15.7109375" style="449" customWidth="1"/>
    <x:col min="735" max="735" width="15.5703125" style="449" bestFit="1" customWidth="1"/>
    <x:col min="736" max="736" width="14.99609375" style="449" bestFit="1" customWidth="1"/>
    <x:col min="737" max="737" width="15.140625" style="449" bestFit="1" customWidth="1"/>
    <x:col min="738" max="738" width="14.99609375" style="449" bestFit="1" customWidth="1"/>
    <x:col min="739" max="739" width="14.85546875" style="449" bestFit="1" customWidth="1"/>
    <x:col min="740" max="979" width="11.42578125" style="449"/>
    <x:col min="980" max="980" width="2.28515625" style="449" customWidth="1"/>
    <x:col min="981" max="981" width="17.85546875" style="449" bestFit="1" customWidth="1"/>
    <x:col min="982" max="982" width="1.140625" style="449" customWidth="1"/>
    <x:col min="983" max="983" width="60.28125" style="449" bestFit="1" customWidth="1"/>
    <x:col min="984" max="985" width="7.4296875" style="449" customWidth="1"/>
    <x:col min="986" max="989" width="16.4296875" style="449" customWidth="1"/>
    <x:col min="990" max="990" width="15.7109375" style="449" customWidth="1"/>
    <x:col min="991" max="991" width="15.5703125" style="449" bestFit="1" customWidth="1"/>
    <x:col min="992" max="992" width="14.99609375" style="449" bestFit="1" customWidth="1"/>
    <x:col min="993" max="993" width="15.140625" style="449" bestFit="1" customWidth="1"/>
    <x:col min="994" max="994" width="14.99609375" style="449" bestFit="1" customWidth="1"/>
    <x:col min="995" max="995" width="14.85546875" style="449" bestFit="1" customWidth="1"/>
    <x:col min="996" max="1235" width="11.42578125" style="449"/>
    <x:col min="1236" max="1236" width="2.28515625" style="449" customWidth="1"/>
    <x:col min="1237" max="1237" width="17.85546875" style="449" bestFit="1" customWidth="1"/>
    <x:col min="1238" max="1238" width="1.140625" style="449" customWidth="1"/>
    <x:col min="1239" max="1239" width="60.28125" style="449" bestFit="1" customWidth="1"/>
    <x:col min="1240" max="1241" width="7.4296875" style="449" customWidth="1"/>
    <x:col min="1242" max="1245" width="16.4296875" style="449" customWidth="1"/>
    <x:col min="1246" max="1246" width="15.7109375" style="449" customWidth="1"/>
    <x:col min="1247" max="1247" width="15.5703125" style="449" bestFit="1" customWidth="1"/>
    <x:col min="1248" max="1248" width="14.99609375" style="449" bestFit="1" customWidth="1"/>
    <x:col min="1249" max="1249" width="15.140625" style="449" bestFit="1" customWidth="1"/>
    <x:col min="1250" max="1250" width="14.99609375" style="449" bestFit="1" customWidth="1"/>
    <x:col min="1251" max="1251" width="14.85546875" style="449" bestFit="1" customWidth="1"/>
    <x:col min="1252" max="1491" width="11.42578125" style="449"/>
    <x:col min="1492" max="1492" width="2.28515625" style="449" customWidth="1"/>
    <x:col min="1493" max="1493" width="17.85546875" style="449" bestFit="1" customWidth="1"/>
    <x:col min="1494" max="1494" width="1.140625" style="449" customWidth="1"/>
    <x:col min="1495" max="1495" width="60.28125" style="449" bestFit="1" customWidth="1"/>
    <x:col min="1496" max="1497" width="7.4296875" style="449" customWidth="1"/>
    <x:col min="1498" max="1501" width="16.4296875" style="449" customWidth="1"/>
    <x:col min="1502" max="1502" width="15.7109375" style="449" customWidth="1"/>
    <x:col min="1503" max="1503" width="15.5703125" style="449" bestFit="1" customWidth="1"/>
    <x:col min="1504" max="1504" width="14.99609375" style="449" bestFit="1" customWidth="1"/>
    <x:col min="1505" max="1505" width="15.140625" style="449" bestFit="1" customWidth="1"/>
    <x:col min="1506" max="1506" width="14.99609375" style="449" bestFit="1" customWidth="1"/>
    <x:col min="1507" max="1507" width="14.85546875" style="449" bestFit="1" customWidth="1"/>
    <x:col min="1508" max="1747" width="11.42578125" style="449"/>
    <x:col min="1748" max="1748" width="2.28515625" style="449" customWidth="1"/>
    <x:col min="1749" max="1749" width="17.85546875" style="449" bestFit="1" customWidth="1"/>
    <x:col min="1750" max="1750" width="1.140625" style="449" customWidth="1"/>
    <x:col min="1751" max="1751" width="60.28125" style="449" bestFit="1" customWidth="1"/>
    <x:col min="1752" max="1753" width="7.4296875" style="449" customWidth="1"/>
    <x:col min="1754" max="1757" width="16.4296875" style="449" customWidth="1"/>
    <x:col min="1758" max="1758" width="15.7109375" style="449" customWidth="1"/>
    <x:col min="1759" max="1759" width="15.5703125" style="449" bestFit="1" customWidth="1"/>
    <x:col min="1760" max="1760" width="14.99609375" style="449" bestFit="1" customWidth="1"/>
    <x:col min="1761" max="1761" width="15.140625" style="449" bestFit="1" customWidth="1"/>
    <x:col min="1762" max="1762" width="14.99609375" style="449" bestFit="1" customWidth="1"/>
    <x:col min="1763" max="1763" width="14.85546875" style="449" bestFit="1" customWidth="1"/>
    <x:col min="1764" max="2003" width="11.42578125" style="449"/>
    <x:col min="2004" max="2004" width="2.28515625" style="449" customWidth="1"/>
    <x:col min="2005" max="2005" width="17.85546875" style="449" bestFit="1" customWidth="1"/>
    <x:col min="2006" max="2006" width="1.140625" style="449" customWidth="1"/>
    <x:col min="2007" max="2007" width="60.28125" style="449" bestFit="1" customWidth="1"/>
    <x:col min="2008" max="2009" width="7.4296875" style="449" customWidth="1"/>
    <x:col min="2010" max="2013" width="16.4296875" style="449" customWidth="1"/>
    <x:col min="2014" max="2014" width="15.7109375" style="449" customWidth="1"/>
    <x:col min="2015" max="2015" width="15.5703125" style="449" bestFit="1" customWidth="1"/>
    <x:col min="2016" max="2016" width="14.99609375" style="449" bestFit="1" customWidth="1"/>
    <x:col min="2017" max="2017" width="15.140625" style="449" bestFit="1" customWidth="1"/>
    <x:col min="2018" max="2018" width="14.99609375" style="449" bestFit="1" customWidth="1"/>
    <x:col min="2019" max="2019" width="14.85546875" style="449" bestFit="1" customWidth="1"/>
    <x:col min="2020" max="2259" width="11.42578125" style="449"/>
    <x:col min="2260" max="2260" width="2.28515625" style="449" customWidth="1"/>
    <x:col min="2261" max="2261" width="17.85546875" style="449" bestFit="1" customWidth="1"/>
    <x:col min="2262" max="2262" width="1.140625" style="449" customWidth="1"/>
    <x:col min="2263" max="2263" width="60.28125" style="449" bestFit="1" customWidth="1"/>
    <x:col min="2264" max="2265" width="7.4296875" style="449" customWidth="1"/>
    <x:col min="2266" max="2269" width="16.4296875" style="449" customWidth="1"/>
    <x:col min="2270" max="2270" width="15.7109375" style="449" customWidth="1"/>
    <x:col min="2271" max="2271" width="15.5703125" style="449" bestFit="1" customWidth="1"/>
    <x:col min="2272" max="2272" width="14.99609375" style="449" bestFit="1" customWidth="1"/>
    <x:col min="2273" max="2273" width="15.140625" style="449" bestFit="1" customWidth="1"/>
    <x:col min="2274" max="2274" width="14.99609375" style="449" bestFit="1" customWidth="1"/>
    <x:col min="2275" max="2275" width="14.85546875" style="449" bestFit="1" customWidth="1"/>
    <x:col min="2276" max="2515" width="11.42578125" style="449"/>
    <x:col min="2516" max="2516" width="2.28515625" style="449" customWidth="1"/>
    <x:col min="2517" max="2517" width="17.85546875" style="449" bestFit="1" customWidth="1"/>
    <x:col min="2518" max="2518" width="1.140625" style="449" customWidth="1"/>
    <x:col min="2519" max="2519" width="60.28125" style="449" bestFit="1" customWidth="1"/>
    <x:col min="2520" max="2521" width="7.4296875" style="449" customWidth="1"/>
    <x:col min="2522" max="2525" width="16.4296875" style="449" customWidth="1"/>
    <x:col min="2526" max="2526" width="15.7109375" style="449" customWidth="1"/>
    <x:col min="2527" max="2527" width="15.5703125" style="449" bestFit="1" customWidth="1"/>
    <x:col min="2528" max="2528" width="14.99609375" style="449" bestFit="1" customWidth="1"/>
    <x:col min="2529" max="2529" width="15.140625" style="449" bestFit="1" customWidth="1"/>
    <x:col min="2530" max="2530" width="14.99609375" style="449" bestFit="1" customWidth="1"/>
    <x:col min="2531" max="2531" width="14.85546875" style="449" bestFit="1" customWidth="1"/>
    <x:col min="2532" max="2771" width="11.42578125" style="449"/>
    <x:col min="2772" max="2772" width="2.28515625" style="449" customWidth="1"/>
    <x:col min="2773" max="2773" width="17.85546875" style="449" bestFit="1" customWidth="1"/>
    <x:col min="2774" max="2774" width="1.140625" style="449" customWidth="1"/>
    <x:col min="2775" max="2775" width="60.28125" style="449" bestFit="1" customWidth="1"/>
    <x:col min="2776" max="2777" width="7.4296875" style="449" customWidth="1"/>
    <x:col min="2778" max="2781" width="16.4296875" style="449" customWidth="1"/>
    <x:col min="2782" max="2782" width="15.7109375" style="449" customWidth="1"/>
    <x:col min="2783" max="2783" width="15.5703125" style="449" bestFit="1" customWidth="1"/>
    <x:col min="2784" max="2784" width="14.99609375" style="449" bestFit="1" customWidth="1"/>
    <x:col min="2785" max="2785" width="15.140625" style="449" bestFit="1" customWidth="1"/>
    <x:col min="2786" max="2786" width="14.99609375" style="449" bestFit="1" customWidth="1"/>
    <x:col min="2787" max="2787" width="14.85546875" style="449" bestFit="1" customWidth="1"/>
    <x:col min="2788" max="3027" width="11.42578125" style="449"/>
    <x:col min="3028" max="3028" width="2.28515625" style="449" customWidth="1"/>
    <x:col min="3029" max="3029" width="17.85546875" style="449" bestFit="1" customWidth="1"/>
    <x:col min="3030" max="3030" width="1.140625" style="449" customWidth="1"/>
    <x:col min="3031" max="3031" width="60.28125" style="449" bestFit="1" customWidth="1"/>
    <x:col min="3032" max="3033" width="7.4296875" style="449" customWidth="1"/>
    <x:col min="3034" max="3037" width="16.4296875" style="449" customWidth="1"/>
    <x:col min="3038" max="3038" width="15.7109375" style="449" customWidth="1"/>
    <x:col min="3039" max="3039" width="15.5703125" style="449" bestFit="1" customWidth="1"/>
    <x:col min="3040" max="3040" width="14.99609375" style="449" bestFit="1" customWidth="1"/>
    <x:col min="3041" max="3041" width="15.140625" style="449" bestFit="1" customWidth="1"/>
    <x:col min="3042" max="3042" width="14.99609375" style="449" bestFit="1" customWidth="1"/>
    <x:col min="3043" max="3043" width="14.85546875" style="449" bestFit="1" customWidth="1"/>
    <x:col min="3044" max="3283" width="11.42578125" style="449"/>
    <x:col min="3284" max="3284" width="2.28515625" style="449" customWidth="1"/>
    <x:col min="3285" max="3285" width="17.85546875" style="449" bestFit="1" customWidth="1"/>
    <x:col min="3286" max="3286" width="1.140625" style="449" customWidth="1"/>
    <x:col min="3287" max="3287" width="60.28125" style="449" bestFit="1" customWidth="1"/>
    <x:col min="3288" max="3289" width="7.4296875" style="449" customWidth="1"/>
    <x:col min="3290" max="3293" width="16.4296875" style="449" customWidth="1"/>
    <x:col min="3294" max="3294" width="15.7109375" style="449" customWidth="1"/>
    <x:col min="3295" max="3295" width="15.5703125" style="449" bestFit="1" customWidth="1"/>
    <x:col min="3296" max="3296" width="14.99609375" style="449" bestFit="1" customWidth="1"/>
    <x:col min="3297" max="3297" width="15.140625" style="449" bestFit="1" customWidth="1"/>
    <x:col min="3298" max="3298" width="14.99609375" style="449" bestFit="1" customWidth="1"/>
    <x:col min="3299" max="3299" width="14.85546875" style="449" bestFit="1" customWidth="1"/>
    <x:col min="3300" max="3539" width="11.42578125" style="449"/>
    <x:col min="3540" max="3540" width="2.28515625" style="449" customWidth="1"/>
    <x:col min="3541" max="3541" width="17.85546875" style="449" bestFit="1" customWidth="1"/>
    <x:col min="3542" max="3542" width="1.140625" style="449" customWidth="1"/>
    <x:col min="3543" max="3543" width="60.28125" style="449" bestFit="1" customWidth="1"/>
    <x:col min="3544" max="3545" width="7.4296875" style="449" customWidth="1"/>
    <x:col min="3546" max="3549" width="16.4296875" style="449" customWidth="1"/>
    <x:col min="3550" max="3550" width="15.7109375" style="449" customWidth="1"/>
    <x:col min="3551" max="3551" width="15.5703125" style="449" bestFit="1" customWidth="1"/>
    <x:col min="3552" max="3552" width="14.99609375" style="449" bestFit="1" customWidth="1"/>
    <x:col min="3553" max="3553" width="15.140625" style="449" bestFit="1" customWidth="1"/>
    <x:col min="3554" max="3554" width="14.99609375" style="449" bestFit="1" customWidth="1"/>
    <x:col min="3555" max="3555" width="14.85546875" style="449" bestFit="1" customWidth="1"/>
    <x:col min="3556" max="3795" width="11.42578125" style="449"/>
    <x:col min="3796" max="3796" width="2.28515625" style="449" customWidth="1"/>
    <x:col min="3797" max="3797" width="17.85546875" style="449" bestFit="1" customWidth="1"/>
    <x:col min="3798" max="3798" width="1.140625" style="449" customWidth="1"/>
    <x:col min="3799" max="3799" width="60.28125" style="449" bestFit="1" customWidth="1"/>
    <x:col min="3800" max="3801" width="7.4296875" style="449" customWidth="1"/>
    <x:col min="3802" max="3805" width="16.4296875" style="449" customWidth="1"/>
    <x:col min="3806" max="3806" width="15.7109375" style="449" customWidth="1"/>
    <x:col min="3807" max="3807" width="15.5703125" style="449" bestFit="1" customWidth="1"/>
    <x:col min="3808" max="3808" width="14.99609375" style="449" bestFit="1" customWidth="1"/>
    <x:col min="3809" max="3809" width="15.140625" style="449" bestFit="1" customWidth="1"/>
    <x:col min="3810" max="3810" width="14.99609375" style="449" bestFit="1" customWidth="1"/>
    <x:col min="3811" max="3811" width="14.85546875" style="449" bestFit="1" customWidth="1"/>
    <x:col min="3812" max="4051" width="11.42578125" style="449"/>
    <x:col min="4052" max="4052" width="2.28515625" style="449" customWidth="1"/>
    <x:col min="4053" max="4053" width="17.85546875" style="449" bestFit="1" customWidth="1"/>
    <x:col min="4054" max="4054" width="1.140625" style="449" customWidth="1"/>
    <x:col min="4055" max="4055" width="60.28125" style="449" bestFit="1" customWidth="1"/>
    <x:col min="4056" max="4057" width="7.4296875" style="449" customWidth="1"/>
    <x:col min="4058" max="4061" width="16.4296875" style="449" customWidth="1"/>
    <x:col min="4062" max="4062" width="15.7109375" style="449" customWidth="1"/>
    <x:col min="4063" max="4063" width="15.5703125" style="449" bestFit="1" customWidth="1"/>
    <x:col min="4064" max="4064" width="14.99609375" style="449" bestFit="1" customWidth="1"/>
    <x:col min="4065" max="4065" width="15.140625" style="449" bestFit="1" customWidth="1"/>
    <x:col min="4066" max="4066" width="14.99609375" style="449" bestFit="1" customWidth="1"/>
    <x:col min="4067" max="4067" width="14.85546875" style="449" bestFit="1" customWidth="1"/>
    <x:col min="4068" max="4307" width="11.42578125" style="449"/>
    <x:col min="4308" max="4308" width="2.28515625" style="449" customWidth="1"/>
    <x:col min="4309" max="4309" width="17.85546875" style="449" bestFit="1" customWidth="1"/>
    <x:col min="4310" max="4310" width="1.140625" style="449" customWidth="1"/>
    <x:col min="4311" max="4311" width="60.28125" style="449" bestFit="1" customWidth="1"/>
    <x:col min="4312" max="4313" width="7.4296875" style="449" customWidth="1"/>
    <x:col min="4314" max="4317" width="16.4296875" style="449" customWidth="1"/>
    <x:col min="4318" max="4318" width="15.7109375" style="449" customWidth="1"/>
    <x:col min="4319" max="4319" width="15.5703125" style="449" bestFit="1" customWidth="1"/>
    <x:col min="4320" max="4320" width="14.99609375" style="449" bestFit="1" customWidth="1"/>
    <x:col min="4321" max="4321" width="15.140625" style="449" bestFit="1" customWidth="1"/>
    <x:col min="4322" max="4322" width="14.99609375" style="449" bestFit="1" customWidth="1"/>
    <x:col min="4323" max="4323" width="14.85546875" style="449" bestFit="1" customWidth="1"/>
    <x:col min="4324" max="4563" width="11.42578125" style="449"/>
    <x:col min="4564" max="4564" width="2.28515625" style="449" customWidth="1"/>
    <x:col min="4565" max="4565" width="17.85546875" style="449" bestFit="1" customWidth="1"/>
    <x:col min="4566" max="4566" width="1.140625" style="449" customWidth="1"/>
    <x:col min="4567" max="4567" width="60.28125" style="449" bestFit="1" customWidth="1"/>
    <x:col min="4568" max="4569" width="7.4296875" style="449" customWidth="1"/>
    <x:col min="4570" max="4573" width="16.4296875" style="449" customWidth="1"/>
    <x:col min="4574" max="4574" width="15.7109375" style="449" customWidth="1"/>
    <x:col min="4575" max="4575" width="15.5703125" style="449" bestFit="1" customWidth="1"/>
    <x:col min="4576" max="4576" width="14.99609375" style="449" bestFit="1" customWidth="1"/>
    <x:col min="4577" max="4577" width="15.140625" style="449" bestFit="1" customWidth="1"/>
    <x:col min="4578" max="4578" width="14.99609375" style="449" bestFit="1" customWidth="1"/>
    <x:col min="4579" max="4579" width="14.85546875" style="449" bestFit="1" customWidth="1"/>
    <x:col min="4580" max="4819" width="11.42578125" style="449"/>
    <x:col min="4820" max="4820" width="2.28515625" style="449" customWidth="1"/>
    <x:col min="4821" max="4821" width="17.85546875" style="449" bestFit="1" customWidth="1"/>
    <x:col min="4822" max="4822" width="1.140625" style="449" customWidth="1"/>
    <x:col min="4823" max="4823" width="60.28125" style="449" bestFit="1" customWidth="1"/>
    <x:col min="4824" max="4825" width="7.4296875" style="449" customWidth="1"/>
    <x:col min="4826" max="4829" width="16.4296875" style="449" customWidth="1"/>
    <x:col min="4830" max="4830" width="15.7109375" style="449" customWidth="1"/>
    <x:col min="4831" max="4831" width="15.5703125" style="449" bestFit="1" customWidth="1"/>
    <x:col min="4832" max="4832" width="14.99609375" style="449" bestFit="1" customWidth="1"/>
    <x:col min="4833" max="4833" width="15.140625" style="449" bestFit="1" customWidth="1"/>
    <x:col min="4834" max="4834" width="14.99609375" style="449" bestFit="1" customWidth="1"/>
    <x:col min="4835" max="4835" width="14.85546875" style="449" bestFit="1" customWidth="1"/>
    <x:col min="4836" max="5075" width="11.42578125" style="449"/>
    <x:col min="5076" max="5076" width="2.28515625" style="449" customWidth="1"/>
    <x:col min="5077" max="5077" width="17.85546875" style="449" bestFit="1" customWidth="1"/>
    <x:col min="5078" max="5078" width="1.140625" style="449" customWidth="1"/>
    <x:col min="5079" max="5079" width="60.28125" style="449" bestFit="1" customWidth="1"/>
    <x:col min="5080" max="5081" width="7.4296875" style="449" customWidth="1"/>
    <x:col min="5082" max="5085" width="16.4296875" style="449" customWidth="1"/>
    <x:col min="5086" max="5086" width="15.7109375" style="449" customWidth="1"/>
    <x:col min="5087" max="5087" width="15.5703125" style="449" bestFit="1" customWidth="1"/>
    <x:col min="5088" max="5088" width="14.99609375" style="449" bestFit="1" customWidth="1"/>
    <x:col min="5089" max="5089" width="15.140625" style="449" bestFit="1" customWidth="1"/>
    <x:col min="5090" max="5090" width="14.99609375" style="449" bestFit="1" customWidth="1"/>
    <x:col min="5091" max="5091" width="14.85546875" style="449" bestFit="1" customWidth="1"/>
    <x:col min="5092" max="5331" width="11.42578125" style="449"/>
    <x:col min="5332" max="5332" width="2.28515625" style="449" customWidth="1"/>
    <x:col min="5333" max="5333" width="17.85546875" style="449" bestFit="1" customWidth="1"/>
    <x:col min="5334" max="5334" width="1.140625" style="449" customWidth="1"/>
    <x:col min="5335" max="5335" width="60.28125" style="449" bestFit="1" customWidth="1"/>
    <x:col min="5336" max="5337" width="7.4296875" style="449" customWidth="1"/>
    <x:col min="5338" max="5341" width="16.4296875" style="449" customWidth="1"/>
    <x:col min="5342" max="5342" width="15.7109375" style="449" customWidth="1"/>
    <x:col min="5343" max="5343" width="15.5703125" style="449" bestFit="1" customWidth="1"/>
    <x:col min="5344" max="5344" width="14.99609375" style="449" bestFit="1" customWidth="1"/>
    <x:col min="5345" max="5345" width="15.140625" style="449" bestFit="1" customWidth="1"/>
    <x:col min="5346" max="5346" width="14.99609375" style="449" bestFit="1" customWidth="1"/>
    <x:col min="5347" max="5347" width="14.85546875" style="449" bestFit="1" customWidth="1"/>
    <x:col min="5348" max="5587" width="11.42578125" style="449"/>
    <x:col min="5588" max="5588" width="2.28515625" style="449" customWidth="1"/>
    <x:col min="5589" max="5589" width="17.85546875" style="449" bestFit="1" customWidth="1"/>
    <x:col min="5590" max="5590" width="1.140625" style="449" customWidth="1"/>
    <x:col min="5591" max="5591" width="60.28125" style="449" bestFit="1" customWidth="1"/>
    <x:col min="5592" max="5593" width="7.4296875" style="449" customWidth="1"/>
    <x:col min="5594" max="5597" width="16.4296875" style="449" customWidth="1"/>
    <x:col min="5598" max="5598" width="15.7109375" style="449" customWidth="1"/>
    <x:col min="5599" max="5599" width="15.5703125" style="449" bestFit="1" customWidth="1"/>
    <x:col min="5600" max="5600" width="14.99609375" style="449" bestFit="1" customWidth="1"/>
    <x:col min="5601" max="5601" width="15.140625" style="449" bestFit="1" customWidth="1"/>
    <x:col min="5602" max="5602" width="14.99609375" style="449" bestFit="1" customWidth="1"/>
    <x:col min="5603" max="5603" width="14.85546875" style="449" bestFit="1" customWidth="1"/>
    <x:col min="5604" max="5843" width="11.42578125" style="449"/>
    <x:col min="5844" max="5844" width="2.28515625" style="449" customWidth="1"/>
    <x:col min="5845" max="5845" width="17.85546875" style="449" bestFit="1" customWidth="1"/>
    <x:col min="5846" max="5846" width="1.140625" style="449" customWidth="1"/>
    <x:col min="5847" max="5847" width="60.28125" style="449" bestFit="1" customWidth="1"/>
    <x:col min="5848" max="5849" width="7.4296875" style="449" customWidth="1"/>
    <x:col min="5850" max="5853" width="16.4296875" style="449" customWidth="1"/>
    <x:col min="5854" max="5854" width="15.7109375" style="449" customWidth="1"/>
    <x:col min="5855" max="5855" width="15.5703125" style="449" bestFit="1" customWidth="1"/>
    <x:col min="5856" max="5856" width="14.99609375" style="449" bestFit="1" customWidth="1"/>
    <x:col min="5857" max="5857" width="15.140625" style="449" bestFit="1" customWidth="1"/>
    <x:col min="5858" max="5858" width="14.99609375" style="449" bestFit="1" customWidth="1"/>
    <x:col min="5859" max="5859" width="14.85546875" style="449" bestFit="1" customWidth="1"/>
    <x:col min="5860" max="6099" width="11.42578125" style="449"/>
    <x:col min="6100" max="6100" width="2.28515625" style="449" customWidth="1"/>
    <x:col min="6101" max="6101" width="17.85546875" style="449" bestFit="1" customWidth="1"/>
    <x:col min="6102" max="6102" width="1.140625" style="449" customWidth="1"/>
    <x:col min="6103" max="6103" width="60.28125" style="449" bestFit="1" customWidth="1"/>
    <x:col min="6104" max="6105" width="7.4296875" style="449" customWidth="1"/>
    <x:col min="6106" max="6109" width="16.4296875" style="449" customWidth="1"/>
    <x:col min="6110" max="6110" width="15.7109375" style="449" customWidth="1"/>
    <x:col min="6111" max="6111" width="15.5703125" style="449" bestFit="1" customWidth="1"/>
    <x:col min="6112" max="6112" width="14.99609375" style="449" bestFit="1" customWidth="1"/>
    <x:col min="6113" max="6113" width="15.140625" style="449" bestFit="1" customWidth="1"/>
    <x:col min="6114" max="6114" width="14.99609375" style="449" bestFit="1" customWidth="1"/>
    <x:col min="6115" max="6115" width="14.85546875" style="449" bestFit="1" customWidth="1"/>
    <x:col min="6116" max="6355" width="11.42578125" style="449"/>
    <x:col min="6356" max="6356" width="2.28515625" style="449" customWidth="1"/>
    <x:col min="6357" max="6357" width="17.85546875" style="449" bestFit="1" customWidth="1"/>
    <x:col min="6358" max="6358" width="1.140625" style="449" customWidth="1"/>
    <x:col min="6359" max="6359" width="60.28125" style="449" bestFit="1" customWidth="1"/>
    <x:col min="6360" max="6361" width="7.4296875" style="449" customWidth="1"/>
    <x:col min="6362" max="6365" width="16.4296875" style="449" customWidth="1"/>
    <x:col min="6366" max="6366" width="15.7109375" style="449" customWidth="1"/>
    <x:col min="6367" max="6367" width="15.5703125" style="449" bestFit="1" customWidth="1"/>
    <x:col min="6368" max="6368" width="14.99609375" style="449" bestFit="1" customWidth="1"/>
    <x:col min="6369" max="6369" width="15.140625" style="449" bestFit="1" customWidth="1"/>
    <x:col min="6370" max="6370" width="14.99609375" style="449" bestFit="1" customWidth="1"/>
    <x:col min="6371" max="6371" width="14.85546875" style="449" bestFit="1" customWidth="1"/>
    <x:col min="6372" max="6611" width="11.42578125" style="449"/>
    <x:col min="6612" max="6612" width="2.28515625" style="449" customWidth="1"/>
    <x:col min="6613" max="6613" width="17.85546875" style="449" bestFit="1" customWidth="1"/>
    <x:col min="6614" max="6614" width="1.140625" style="449" customWidth="1"/>
    <x:col min="6615" max="6615" width="60.28125" style="449" bestFit="1" customWidth="1"/>
    <x:col min="6616" max="6617" width="7.4296875" style="449" customWidth="1"/>
    <x:col min="6618" max="6621" width="16.4296875" style="449" customWidth="1"/>
    <x:col min="6622" max="6622" width="15.7109375" style="449" customWidth="1"/>
    <x:col min="6623" max="6623" width="15.5703125" style="449" bestFit="1" customWidth="1"/>
    <x:col min="6624" max="6624" width="14.99609375" style="449" bestFit="1" customWidth="1"/>
    <x:col min="6625" max="6625" width="15.140625" style="449" bestFit="1" customWidth="1"/>
    <x:col min="6626" max="6626" width="14.99609375" style="449" bestFit="1" customWidth="1"/>
    <x:col min="6627" max="6627" width="14.85546875" style="449" bestFit="1" customWidth="1"/>
    <x:col min="6628" max="6867" width="11.42578125" style="449"/>
    <x:col min="6868" max="6868" width="2.28515625" style="449" customWidth="1"/>
    <x:col min="6869" max="6869" width="17.85546875" style="449" bestFit="1" customWidth="1"/>
    <x:col min="6870" max="6870" width="1.140625" style="449" customWidth="1"/>
    <x:col min="6871" max="6871" width="60.28125" style="449" bestFit="1" customWidth="1"/>
    <x:col min="6872" max="6873" width="7.4296875" style="449" customWidth="1"/>
    <x:col min="6874" max="6877" width="16.4296875" style="449" customWidth="1"/>
    <x:col min="6878" max="6878" width="15.7109375" style="449" customWidth="1"/>
    <x:col min="6879" max="6879" width="15.5703125" style="449" bestFit="1" customWidth="1"/>
    <x:col min="6880" max="6880" width="14.99609375" style="449" bestFit="1" customWidth="1"/>
    <x:col min="6881" max="6881" width="15.140625" style="449" bestFit="1" customWidth="1"/>
    <x:col min="6882" max="6882" width="14.99609375" style="449" bestFit="1" customWidth="1"/>
    <x:col min="6883" max="6883" width="14.85546875" style="449" bestFit="1" customWidth="1"/>
    <x:col min="6884" max="7123" width="11.42578125" style="449"/>
    <x:col min="7124" max="7124" width="2.28515625" style="449" customWidth="1"/>
    <x:col min="7125" max="7125" width="17.85546875" style="449" bestFit="1" customWidth="1"/>
    <x:col min="7126" max="7126" width="1.140625" style="449" customWidth="1"/>
    <x:col min="7127" max="7127" width="60.28125" style="449" bestFit="1" customWidth="1"/>
    <x:col min="7128" max="7129" width="7.4296875" style="449" customWidth="1"/>
    <x:col min="7130" max="7133" width="16.4296875" style="449" customWidth="1"/>
    <x:col min="7134" max="7134" width="15.7109375" style="449" customWidth="1"/>
    <x:col min="7135" max="7135" width="15.5703125" style="449" bestFit="1" customWidth="1"/>
    <x:col min="7136" max="7136" width="14.99609375" style="449" bestFit="1" customWidth="1"/>
    <x:col min="7137" max="7137" width="15.140625" style="449" bestFit="1" customWidth="1"/>
    <x:col min="7138" max="7138" width="14.99609375" style="449" bestFit="1" customWidth="1"/>
    <x:col min="7139" max="7139" width="14.85546875" style="449" bestFit="1" customWidth="1"/>
    <x:col min="7140" max="7379" width="11.42578125" style="449"/>
    <x:col min="7380" max="7380" width="2.28515625" style="449" customWidth="1"/>
    <x:col min="7381" max="7381" width="17.85546875" style="449" bestFit="1" customWidth="1"/>
    <x:col min="7382" max="7382" width="1.140625" style="449" customWidth="1"/>
    <x:col min="7383" max="7383" width="60.28125" style="449" bestFit="1" customWidth="1"/>
    <x:col min="7384" max="7385" width="7.4296875" style="449" customWidth="1"/>
    <x:col min="7386" max="7389" width="16.4296875" style="449" customWidth="1"/>
    <x:col min="7390" max="7390" width="15.7109375" style="449" customWidth="1"/>
    <x:col min="7391" max="7391" width="15.5703125" style="449" bestFit="1" customWidth="1"/>
    <x:col min="7392" max="7392" width="14.99609375" style="449" bestFit="1" customWidth="1"/>
    <x:col min="7393" max="7393" width="15.140625" style="449" bestFit="1" customWidth="1"/>
    <x:col min="7394" max="7394" width="14.99609375" style="449" bestFit="1" customWidth="1"/>
    <x:col min="7395" max="7395" width="14.85546875" style="449" bestFit="1" customWidth="1"/>
    <x:col min="7396" max="7635" width="11.42578125" style="449"/>
    <x:col min="7636" max="7636" width="2.28515625" style="449" customWidth="1"/>
    <x:col min="7637" max="7637" width="17.85546875" style="449" bestFit="1" customWidth="1"/>
    <x:col min="7638" max="7638" width="1.140625" style="449" customWidth="1"/>
    <x:col min="7639" max="7639" width="60.28125" style="449" bestFit="1" customWidth="1"/>
    <x:col min="7640" max="7641" width="7.4296875" style="449" customWidth="1"/>
    <x:col min="7642" max="7645" width="16.4296875" style="449" customWidth="1"/>
    <x:col min="7646" max="7646" width="15.7109375" style="449" customWidth="1"/>
    <x:col min="7647" max="7647" width="15.5703125" style="449" bestFit="1" customWidth="1"/>
    <x:col min="7648" max="7648" width="14.99609375" style="449" bestFit="1" customWidth="1"/>
    <x:col min="7649" max="7649" width="15.140625" style="449" bestFit="1" customWidth="1"/>
    <x:col min="7650" max="7650" width="14.99609375" style="449" bestFit="1" customWidth="1"/>
    <x:col min="7651" max="7651" width="14.85546875" style="449" bestFit="1" customWidth="1"/>
    <x:col min="7652" max="7891" width="11.42578125" style="449"/>
    <x:col min="7892" max="7892" width="2.28515625" style="449" customWidth="1"/>
    <x:col min="7893" max="7893" width="17.85546875" style="449" bestFit="1" customWidth="1"/>
    <x:col min="7894" max="7894" width="1.140625" style="449" customWidth="1"/>
    <x:col min="7895" max="7895" width="60.28125" style="449" bestFit="1" customWidth="1"/>
    <x:col min="7896" max="7897" width="7.4296875" style="449" customWidth="1"/>
    <x:col min="7898" max="7901" width="16.4296875" style="449" customWidth="1"/>
    <x:col min="7902" max="7902" width="15.7109375" style="449" customWidth="1"/>
    <x:col min="7903" max="7903" width="15.5703125" style="449" bestFit="1" customWidth="1"/>
    <x:col min="7904" max="7904" width="14.99609375" style="449" bestFit="1" customWidth="1"/>
    <x:col min="7905" max="7905" width="15.140625" style="449" bestFit="1" customWidth="1"/>
    <x:col min="7906" max="7906" width="14.99609375" style="449" bestFit="1" customWidth="1"/>
    <x:col min="7907" max="7907" width="14.85546875" style="449" bestFit="1" customWidth="1"/>
    <x:col min="7908" max="8147" width="11.42578125" style="449"/>
    <x:col min="8148" max="8148" width="2.28515625" style="449" customWidth="1"/>
    <x:col min="8149" max="8149" width="17.85546875" style="449" bestFit="1" customWidth="1"/>
    <x:col min="8150" max="8150" width="1.140625" style="449" customWidth="1"/>
    <x:col min="8151" max="8151" width="60.28125" style="449" bestFit="1" customWidth="1"/>
    <x:col min="8152" max="8153" width="7.4296875" style="449" customWidth="1"/>
    <x:col min="8154" max="8157" width="16.4296875" style="449" customWidth="1"/>
    <x:col min="8158" max="8158" width="15.7109375" style="449" customWidth="1"/>
    <x:col min="8159" max="8159" width="15.5703125" style="449" bestFit="1" customWidth="1"/>
    <x:col min="8160" max="8160" width="14.99609375" style="449" bestFit="1" customWidth="1"/>
    <x:col min="8161" max="8161" width="15.140625" style="449" bestFit="1" customWidth="1"/>
    <x:col min="8162" max="8162" width="14.99609375" style="449" bestFit="1" customWidth="1"/>
    <x:col min="8163" max="8163" width="14.85546875" style="449" bestFit="1" customWidth="1"/>
    <x:col min="8164" max="8403" width="11.42578125" style="449"/>
    <x:col min="8404" max="8404" width="2.28515625" style="449" customWidth="1"/>
    <x:col min="8405" max="8405" width="17.85546875" style="449" bestFit="1" customWidth="1"/>
    <x:col min="8406" max="8406" width="1.140625" style="449" customWidth="1"/>
    <x:col min="8407" max="8407" width="60.28125" style="449" bestFit="1" customWidth="1"/>
    <x:col min="8408" max="8409" width="7.4296875" style="449" customWidth="1"/>
    <x:col min="8410" max="8413" width="16.4296875" style="449" customWidth="1"/>
    <x:col min="8414" max="8414" width="15.7109375" style="449" customWidth="1"/>
    <x:col min="8415" max="8415" width="15.5703125" style="449" bestFit="1" customWidth="1"/>
    <x:col min="8416" max="8416" width="14.99609375" style="449" bestFit="1" customWidth="1"/>
    <x:col min="8417" max="8417" width="15.140625" style="449" bestFit="1" customWidth="1"/>
    <x:col min="8418" max="8418" width="14.99609375" style="449" bestFit="1" customWidth="1"/>
    <x:col min="8419" max="8419" width="14.85546875" style="449" bestFit="1" customWidth="1"/>
    <x:col min="8420" max="8659" width="11.42578125" style="449"/>
    <x:col min="8660" max="8660" width="2.28515625" style="449" customWidth="1"/>
    <x:col min="8661" max="8661" width="17.85546875" style="449" bestFit="1" customWidth="1"/>
    <x:col min="8662" max="8662" width="1.140625" style="449" customWidth="1"/>
    <x:col min="8663" max="8663" width="60.28125" style="449" bestFit="1" customWidth="1"/>
    <x:col min="8664" max="8665" width="7.4296875" style="449" customWidth="1"/>
    <x:col min="8666" max="8669" width="16.4296875" style="449" customWidth="1"/>
    <x:col min="8670" max="8670" width="15.7109375" style="449" customWidth="1"/>
    <x:col min="8671" max="8671" width="15.5703125" style="449" bestFit="1" customWidth="1"/>
    <x:col min="8672" max="8672" width="14.99609375" style="449" bestFit="1" customWidth="1"/>
    <x:col min="8673" max="8673" width="15.140625" style="449" bestFit="1" customWidth="1"/>
    <x:col min="8674" max="8674" width="14.99609375" style="449" bestFit="1" customWidth="1"/>
    <x:col min="8675" max="8675" width="14.85546875" style="449" bestFit="1" customWidth="1"/>
    <x:col min="8676" max="8915" width="11.42578125" style="449"/>
    <x:col min="8916" max="8916" width="2.28515625" style="449" customWidth="1"/>
    <x:col min="8917" max="8917" width="17.85546875" style="449" bestFit="1" customWidth="1"/>
    <x:col min="8918" max="8918" width="1.140625" style="449" customWidth="1"/>
    <x:col min="8919" max="8919" width="60.28125" style="449" bestFit="1" customWidth="1"/>
    <x:col min="8920" max="8921" width="7.4296875" style="449" customWidth="1"/>
    <x:col min="8922" max="8925" width="16.4296875" style="449" customWidth="1"/>
    <x:col min="8926" max="8926" width="15.7109375" style="449" customWidth="1"/>
    <x:col min="8927" max="8927" width="15.5703125" style="449" bestFit="1" customWidth="1"/>
    <x:col min="8928" max="8928" width="14.99609375" style="449" bestFit="1" customWidth="1"/>
    <x:col min="8929" max="8929" width="15.140625" style="449" bestFit="1" customWidth="1"/>
    <x:col min="8930" max="8930" width="14.99609375" style="449" bestFit="1" customWidth="1"/>
    <x:col min="8931" max="8931" width="14.85546875" style="449" bestFit="1" customWidth="1"/>
    <x:col min="8932" max="9171" width="11.42578125" style="449"/>
    <x:col min="9172" max="9172" width="2.28515625" style="449" customWidth="1"/>
    <x:col min="9173" max="9173" width="17.85546875" style="449" bestFit="1" customWidth="1"/>
    <x:col min="9174" max="9174" width="1.140625" style="449" customWidth="1"/>
    <x:col min="9175" max="9175" width="60.28125" style="449" bestFit="1" customWidth="1"/>
    <x:col min="9176" max="9177" width="7.4296875" style="449" customWidth="1"/>
    <x:col min="9178" max="9181" width="16.4296875" style="449" customWidth="1"/>
    <x:col min="9182" max="9182" width="15.7109375" style="449" customWidth="1"/>
    <x:col min="9183" max="9183" width="15.5703125" style="449" bestFit="1" customWidth="1"/>
    <x:col min="9184" max="9184" width="14.99609375" style="449" bestFit="1" customWidth="1"/>
    <x:col min="9185" max="9185" width="15.140625" style="449" bestFit="1" customWidth="1"/>
    <x:col min="9186" max="9186" width="14.99609375" style="449" bestFit="1" customWidth="1"/>
    <x:col min="9187" max="9187" width="14.85546875" style="449" bestFit="1" customWidth="1"/>
    <x:col min="9188" max="9427" width="11.42578125" style="449"/>
    <x:col min="9428" max="9428" width="2.28515625" style="449" customWidth="1"/>
    <x:col min="9429" max="9429" width="17.85546875" style="449" bestFit="1" customWidth="1"/>
    <x:col min="9430" max="9430" width="1.140625" style="449" customWidth="1"/>
    <x:col min="9431" max="9431" width="60.28125" style="449" bestFit="1" customWidth="1"/>
    <x:col min="9432" max="9433" width="7.4296875" style="449" customWidth="1"/>
    <x:col min="9434" max="9437" width="16.4296875" style="449" customWidth="1"/>
    <x:col min="9438" max="9438" width="15.7109375" style="449" customWidth="1"/>
    <x:col min="9439" max="9439" width="15.5703125" style="449" bestFit="1" customWidth="1"/>
    <x:col min="9440" max="9440" width="14.99609375" style="449" bestFit="1" customWidth="1"/>
    <x:col min="9441" max="9441" width="15.140625" style="449" bestFit="1" customWidth="1"/>
    <x:col min="9442" max="9442" width="14.99609375" style="449" bestFit="1" customWidth="1"/>
    <x:col min="9443" max="9443" width="14.85546875" style="449" bestFit="1" customWidth="1"/>
    <x:col min="9444" max="9683" width="11.42578125" style="449"/>
    <x:col min="9684" max="9684" width="2.28515625" style="449" customWidth="1"/>
    <x:col min="9685" max="9685" width="17.85546875" style="449" bestFit="1" customWidth="1"/>
    <x:col min="9686" max="9686" width="1.140625" style="449" customWidth="1"/>
    <x:col min="9687" max="9687" width="60.28125" style="449" bestFit="1" customWidth="1"/>
    <x:col min="9688" max="9689" width="7.4296875" style="449" customWidth="1"/>
    <x:col min="9690" max="9693" width="16.4296875" style="449" customWidth="1"/>
    <x:col min="9694" max="9694" width="15.7109375" style="449" customWidth="1"/>
    <x:col min="9695" max="9695" width="15.5703125" style="449" bestFit="1" customWidth="1"/>
    <x:col min="9696" max="9696" width="14.99609375" style="449" bestFit="1" customWidth="1"/>
    <x:col min="9697" max="9697" width="15.140625" style="449" bestFit="1" customWidth="1"/>
    <x:col min="9698" max="9698" width="14.99609375" style="449" bestFit="1" customWidth="1"/>
    <x:col min="9699" max="9699" width="14.85546875" style="449" bestFit="1" customWidth="1"/>
    <x:col min="9700" max="9939" width="11.42578125" style="449"/>
    <x:col min="9940" max="9940" width="2.28515625" style="449" customWidth="1"/>
    <x:col min="9941" max="9941" width="17.85546875" style="449" bestFit="1" customWidth="1"/>
    <x:col min="9942" max="9942" width="1.140625" style="449" customWidth="1"/>
    <x:col min="9943" max="9943" width="60.28125" style="449" bestFit="1" customWidth="1"/>
    <x:col min="9944" max="9945" width="7.4296875" style="449" customWidth="1"/>
    <x:col min="9946" max="9949" width="16.4296875" style="449" customWidth="1"/>
    <x:col min="9950" max="9950" width="15.7109375" style="449" customWidth="1"/>
    <x:col min="9951" max="9951" width="15.5703125" style="449" bestFit="1" customWidth="1"/>
    <x:col min="9952" max="9952" width="14.99609375" style="449" bestFit="1" customWidth="1"/>
    <x:col min="9953" max="9953" width="15.140625" style="449" bestFit="1" customWidth="1"/>
    <x:col min="9954" max="9954" width="14.99609375" style="449" bestFit="1" customWidth="1"/>
    <x:col min="9955" max="9955" width="14.85546875" style="449" bestFit="1" customWidth="1"/>
    <x:col min="9956" max="10195" width="11.42578125" style="449"/>
    <x:col min="10196" max="10196" width="2.28515625" style="449" customWidth="1"/>
    <x:col min="10197" max="10197" width="17.85546875" style="449" bestFit="1" customWidth="1"/>
    <x:col min="10198" max="10198" width="1.140625" style="449" customWidth="1"/>
    <x:col min="10199" max="10199" width="60.28125" style="449" bestFit="1" customWidth="1"/>
    <x:col min="10200" max="10201" width="7.4296875" style="449" customWidth="1"/>
    <x:col min="10202" max="10205" width="16.4296875" style="449" customWidth="1"/>
    <x:col min="10206" max="10206" width="15.7109375" style="449" customWidth="1"/>
    <x:col min="10207" max="10207" width="15.5703125" style="449" bestFit="1" customWidth="1"/>
    <x:col min="10208" max="10208" width="14.99609375" style="449" bestFit="1" customWidth="1"/>
    <x:col min="10209" max="10209" width="15.140625" style="449" bestFit="1" customWidth="1"/>
    <x:col min="10210" max="10210" width="14.99609375" style="449" bestFit="1" customWidth="1"/>
    <x:col min="10211" max="10211" width="14.85546875" style="449" bestFit="1" customWidth="1"/>
    <x:col min="10212" max="10451" width="11.42578125" style="449"/>
    <x:col min="10452" max="10452" width="2.28515625" style="449" customWidth="1"/>
    <x:col min="10453" max="10453" width="17.85546875" style="449" bestFit="1" customWidth="1"/>
    <x:col min="10454" max="10454" width="1.140625" style="449" customWidth="1"/>
    <x:col min="10455" max="10455" width="60.28125" style="449" bestFit="1" customWidth="1"/>
    <x:col min="10456" max="10457" width="7.4296875" style="449" customWidth="1"/>
    <x:col min="10458" max="10461" width="16.4296875" style="449" customWidth="1"/>
    <x:col min="10462" max="10462" width="15.7109375" style="449" customWidth="1"/>
    <x:col min="10463" max="10463" width="15.5703125" style="449" bestFit="1" customWidth="1"/>
    <x:col min="10464" max="10464" width="14.99609375" style="449" bestFit="1" customWidth="1"/>
    <x:col min="10465" max="10465" width="15.140625" style="449" bestFit="1" customWidth="1"/>
    <x:col min="10466" max="10466" width="14.99609375" style="449" bestFit="1" customWidth="1"/>
    <x:col min="10467" max="10467" width="14.85546875" style="449" bestFit="1" customWidth="1"/>
    <x:col min="10468" max="10707" width="11.42578125" style="449"/>
    <x:col min="10708" max="10708" width="2.28515625" style="449" customWidth="1"/>
    <x:col min="10709" max="10709" width="17.85546875" style="449" bestFit="1" customWidth="1"/>
    <x:col min="10710" max="10710" width="1.140625" style="449" customWidth="1"/>
    <x:col min="10711" max="10711" width="60.28125" style="449" bestFit="1" customWidth="1"/>
    <x:col min="10712" max="10713" width="7.4296875" style="449" customWidth="1"/>
    <x:col min="10714" max="10717" width="16.4296875" style="449" customWidth="1"/>
    <x:col min="10718" max="10718" width="15.7109375" style="449" customWidth="1"/>
    <x:col min="10719" max="10719" width="15.5703125" style="449" bestFit="1" customWidth="1"/>
    <x:col min="10720" max="10720" width="14.99609375" style="449" bestFit="1" customWidth="1"/>
    <x:col min="10721" max="10721" width="15.140625" style="449" bestFit="1" customWidth="1"/>
    <x:col min="10722" max="10722" width="14.99609375" style="449" bestFit="1" customWidth="1"/>
    <x:col min="10723" max="10723" width="14.85546875" style="449" bestFit="1" customWidth="1"/>
    <x:col min="10724" max="10963" width="11.42578125" style="449"/>
    <x:col min="10964" max="10964" width="2.28515625" style="449" customWidth="1"/>
    <x:col min="10965" max="10965" width="17.85546875" style="449" bestFit="1" customWidth="1"/>
    <x:col min="10966" max="10966" width="1.140625" style="449" customWidth="1"/>
    <x:col min="10967" max="10967" width="60.28125" style="449" bestFit="1" customWidth="1"/>
    <x:col min="10968" max="10969" width="7.4296875" style="449" customWidth="1"/>
    <x:col min="10970" max="10973" width="16.4296875" style="449" customWidth="1"/>
    <x:col min="10974" max="10974" width="15.7109375" style="449" customWidth="1"/>
    <x:col min="10975" max="10975" width="15.5703125" style="449" bestFit="1" customWidth="1"/>
    <x:col min="10976" max="10976" width="14.99609375" style="449" bestFit="1" customWidth="1"/>
    <x:col min="10977" max="10977" width="15.140625" style="449" bestFit="1" customWidth="1"/>
    <x:col min="10978" max="10978" width="14.99609375" style="449" bestFit="1" customWidth="1"/>
    <x:col min="10979" max="10979" width="14.85546875" style="449" bestFit="1" customWidth="1"/>
    <x:col min="10980" max="11219" width="11.42578125" style="449"/>
    <x:col min="11220" max="11220" width="2.28515625" style="449" customWidth="1"/>
    <x:col min="11221" max="11221" width="17.85546875" style="449" bestFit="1" customWidth="1"/>
    <x:col min="11222" max="11222" width="1.140625" style="449" customWidth="1"/>
    <x:col min="11223" max="11223" width="60.28125" style="449" bestFit="1" customWidth="1"/>
    <x:col min="11224" max="11225" width="7.4296875" style="449" customWidth="1"/>
    <x:col min="11226" max="11229" width="16.4296875" style="449" customWidth="1"/>
    <x:col min="11230" max="11230" width="15.7109375" style="449" customWidth="1"/>
    <x:col min="11231" max="11231" width="15.5703125" style="449" bestFit="1" customWidth="1"/>
    <x:col min="11232" max="11232" width="14.99609375" style="449" bestFit="1" customWidth="1"/>
    <x:col min="11233" max="11233" width="15.140625" style="449" bestFit="1" customWidth="1"/>
    <x:col min="11234" max="11234" width="14.99609375" style="449" bestFit="1" customWidth="1"/>
    <x:col min="11235" max="11235" width="14.85546875" style="449" bestFit="1" customWidth="1"/>
    <x:col min="11236" max="11475" width="11.42578125" style="449"/>
    <x:col min="11476" max="11476" width="2.28515625" style="449" customWidth="1"/>
    <x:col min="11477" max="11477" width="17.85546875" style="449" bestFit="1" customWidth="1"/>
    <x:col min="11478" max="11478" width="1.140625" style="449" customWidth="1"/>
    <x:col min="11479" max="11479" width="60.28125" style="449" bestFit="1" customWidth="1"/>
    <x:col min="11480" max="11481" width="7.4296875" style="449" customWidth="1"/>
    <x:col min="11482" max="11485" width="16.4296875" style="449" customWidth="1"/>
    <x:col min="11486" max="11486" width="15.7109375" style="449" customWidth="1"/>
    <x:col min="11487" max="11487" width="15.5703125" style="449" bestFit="1" customWidth="1"/>
    <x:col min="11488" max="11488" width="14.99609375" style="449" bestFit="1" customWidth="1"/>
    <x:col min="11489" max="11489" width="15.140625" style="449" bestFit="1" customWidth="1"/>
    <x:col min="11490" max="11490" width="14.99609375" style="449" bestFit="1" customWidth="1"/>
    <x:col min="11491" max="11491" width="14.85546875" style="449" bestFit="1" customWidth="1"/>
    <x:col min="11492" max="11731" width="11.42578125" style="449"/>
    <x:col min="11732" max="11732" width="2.28515625" style="449" customWidth="1"/>
    <x:col min="11733" max="11733" width="17.85546875" style="449" bestFit="1" customWidth="1"/>
    <x:col min="11734" max="11734" width="1.140625" style="449" customWidth="1"/>
    <x:col min="11735" max="11735" width="60.28125" style="449" bestFit="1" customWidth="1"/>
    <x:col min="11736" max="11737" width="7.4296875" style="449" customWidth="1"/>
    <x:col min="11738" max="11741" width="16.4296875" style="449" customWidth="1"/>
    <x:col min="11742" max="11742" width="15.7109375" style="449" customWidth="1"/>
    <x:col min="11743" max="11743" width="15.5703125" style="449" bestFit="1" customWidth="1"/>
    <x:col min="11744" max="11744" width="14.99609375" style="449" bestFit="1" customWidth="1"/>
    <x:col min="11745" max="11745" width="15.140625" style="449" bestFit="1" customWidth="1"/>
    <x:col min="11746" max="11746" width="14.99609375" style="449" bestFit="1" customWidth="1"/>
    <x:col min="11747" max="11747" width="14.85546875" style="449" bestFit="1" customWidth="1"/>
    <x:col min="11748" max="11987" width="11.42578125" style="449"/>
    <x:col min="11988" max="11988" width="2.28515625" style="449" customWidth="1"/>
    <x:col min="11989" max="11989" width="17.85546875" style="449" bestFit="1" customWidth="1"/>
    <x:col min="11990" max="11990" width="1.140625" style="449" customWidth="1"/>
    <x:col min="11991" max="11991" width="60.28125" style="449" bestFit="1" customWidth="1"/>
    <x:col min="11992" max="11993" width="7.4296875" style="449" customWidth="1"/>
    <x:col min="11994" max="11997" width="16.4296875" style="449" customWidth="1"/>
    <x:col min="11998" max="11998" width="15.7109375" style="449" customWidth="1"/>
    <x:col min="11999" max="11999" width="15.5703125" style="449" bestFit="1" customWidth="1"/>
    <x:col min="12000" max="12000" width="14.99609375" style="449" bestFit="1" customWidth="1"/>
    <x:col min="12001" max="12001" width="15.140625" style="449" bestFit="1" customWidth="1"/>
    <x:col min="12002" max="12002" width="14.99609375" style="449" bestFit="1" customWidth="1"/>
    <x:col min="12003" max="12003" width="14.85546875" style="449" bestFit="1" customWidth="1"/>
    <x:col min="12004" max="12243" width="11.42578125" style="449"/>
    <x:col min="12244" max="12244" width="2.28515625" style="449" customWidth="1"/>
    <x:col min="12245" max="12245" width="17.85546875" style="449" bestFit="1" customWidth="1"/>
    <x:col min="12246" max="12246" width="1.140625" style="449" customWidth="1"/>
    <x:col min="12247" max="12247" width="60.28125" style="449" bestFit="1" customWidth="1"/>
    <x:col min="12248" max="12249" width="7.4296875" style="449" customWidth="1"/>
    <x:col min="12250" max="12253" width="16.4296875" style="449" customWidth="1"/>
    <x:col min="12254" max="12254" width="15.7109375" style="449" customWidth="1"/>
    <x:col min="12255" max="12255" width="15.5703125" style="449" bestFit="1" customWidth="1"/>
    <x:col min="12256" max="12256" width="14.99609375" style="449" bestFit="1" customWidth="1"/>
    <x:col min="12257" max="12257" width="15.140625" style="449" bestFit="1" customWidth="1"/>
    <x:col min="12258" max="12258" width="14.99609375" style="449" bestFit="1" customWidth="1"/>
    <x:col min="12259" max="12259" width="14.85546875" style="449" bestFit="1" customWidth="1"/>
    <x:col min="12260" max="12499" width="11.42578125" style="449"/>
    <x:col min="12500" max="12500" width="2.28515625" style="449" customWidth="1"/>
    <x:col min="12501" max="12501" width="17.85546875" style="449" bestFit="1" customWidth="1"/>
    <x:col min="12502" max="12502" width="1.140625" style="449" customWidth="1"/>
    <x:col min="12503" max="12503" width="60.28125" style="449" bestFit="1" customWidth="1"/>
    <x:col min="12504" max="12505" width="7.4296875" style="449" customWidth="1"/>
    <x:col min="12506" max="12509" width="16.4296875" style="449" customWidth="1"/>
    <x:col min="12510" max="12510" width="15.7109375" style="449" customWidth="1"/>
    <x:col min="12511" max="12511" width="15.5703125" style="449" bestFit="1" customWidth="1"/>
    <x:col min="12512" max="12512" width="14.99609375" style="449" bestFit="1" customWidth="1"/>
    <x:col min="12513" max="12513" width="15.140625" style="449" bestFit="1" customWidth="1"/>
    <x:col min="12514" max="12514" width="14.99609375" style="449" bestFit="1" customWidth="1"/>
    <x:col min="12515" max="12515" width="14.85546875" style="449" bestFit="1" customWidth="1"/>
    <x:col min="12516" max="12755" width="11.42578125" style="449"/>
    <x:col min="12756" max="12756" width="2.28515625" style="449" customWidth="1"/>
    <x:col min="12757" max="12757" width="17.85546875" style="449" bestFit="1" customWidth="1"/>
    <x:col min="12758" max="12758" width="1.140625" style="449" customWidth="1"/>
    <x:col min="12759" max="12759" width="60.28125" style="449" bestFit="1" customWidth="1"/>
    <x:col min="12760" max="12761" width="7.4296875" style="449" customWidth="1"/>
    <x:col min="12762" max="12765" width="16.4296875" style="449" customWidth="1"/>
    <x:col min="12766" max="12766" width="15.7109375" style="449" customWidth="1"/>
    <x:col min="12767" max="12767" width="15.5703125" style="449" bestFit="1" customWidth="1"/>
    <x:col min="12768" max="12768" width="14.99609375" style="449" bestFit="1" customWidth="1"/>
    <x:col min="12769" max="12769" width="15.140625" style="449" bestFit="1" customWidth="1"/>
    <x:col min="12770" max="12770" width="14.99609375" style="449" bestFit="1" customWidth="1"/>
    <x:col min="12771" max="12771" width="14.85546875" style="449" bestFit="1" customWidth="1"/>
    <x:col min="12772" max="13011" width="11.42578125" style="449"/>
    <x:col min="13012" max="13012" width="2.28515625" style="449" customWidth="1"/>
    <x:col min="13013" max="13013" width="17.85546875" style="449" bestFit="1" customWidth="1"/>
    <x:col min="13014" max="13014" width="1.140625" style="449" customWidth="1"/>
    <x:col min="13015" max="13015" width="60.28125" style="449" bestFit="1" customWidth="1"/>
    <x:col min="13016" max="13017" width="7.4296875" style="449" customWidth="1"/>
    <x:col min="13018" max="13021" width="16.4296875" style="449" customWidth="1"/>
    <x:col min="13022" max="13022" width="15.7109375" style="449" customWidth="1"/>
    <x:col min="13023" max="13023" width="15.5703125" style="449" bestFit="1" customWidth="1"/>
    <x:col min="13024" max="13024" width="14.99609375" style="449" bestFit="1" customWidth="1"/>
    <x:col min="13025" max="13025" width="15.140625" style="449" bestFit="1" customWidth="1"/>
    <x:col min="13026" max="13026" width="14.99609375" style="449" bestFit="1" customWidth="1"/>
    <x:col min="13027" max="13027" width="14.85546875" style="449" bestFit="1" customWidth="1"/>
    <x:col min="13028" max="13267" width="11.42578125" style="449"/>
    <x:col min="13268" max="13268" width="2.28515625" style="449" customWidth="1"/>
    <x:col min="13269" max="13269" width="17.85546875" style="449" bestFit="1" customWidth="1"/>
    <x:col min="13270" max="13270" width="1.140625" style="449" customWidth="1"/>
    <x:col min="13271" max="13271" width="60.28125" style="449" bestFit="1" customWidth="1"/>
    <x:col min="13272" max="13273" width="7.4296875" style="449" customWidth="1"/>
    <x:col min="13274" max="13277" width="16.4296875" style="449" customWidth="1"/>
    <x:col min="13278" max="13278" width="15.7109375" style="449" customWidth="1"/>
    <x:col min="13279" max="13279" width="15.5703125" style="449" bestFit="1" customWidth="1"/>
    <x:col min="13280" max="13280" width="14.99609375" style="449" bestFit="1" customWidth="1"/>
    <x:col min="13281" max="13281" width="15.140625" style="449" bestFit="1" customWidth="1"/>
    <x:col min="13282" max="13282" width="14.99609375" style="449" bestFit="1" customWidth="1"/>
    <x:col min="13283" max="13283" width="14.85546875" style="449" bestFit="1" customWidth="1"/>
    <x:col min="13284" max="13523" width="11.42578125" style="449"/>
    <x:col min="13524" max="13524" width="2.28515625" style="449" customWidth="1"/>
    <x:col min="13525" max="13525" width="17.85546875" style="449" bestFit="1" customWidth="1"/>
    <x:col min="13526" max="13526" width="1.140625" style="449" customWidth="1"/>
    <x:col min="13527" max="13527" width="60.28125" style="449" bestFit="1" customWidth="1"/>
    <x:col min="13528" max="13529" width="7.4296875" style="449" customWidth="1"/>
    <x:col min="13530" max="13533" width="16.4296875" style="449" customWidth="1"/>
    <x:col min="13534" max="13534" width="15.7109375" style="449" customWidth="1"/>
    <x:col min="13535" max="13535" width="15.5703125" style="449" bestFit="1" customWidth="1"/>
    <x:col min="13536" max="13536" width="14.99609375" style="449" bestFit="1" customWidth="1"/>
    <x:col min="13537" max="13537" width="15.140625" style="449" bestFit="1" customWidth="1"/>
    <x:col min="13538" max="13538" width="14.99609375" style="449" bestFit="1" customWidth="1"/>
    <x:col min="13539" max="13539" width="14.85546875" style="449" bestFit="1" customWidth="1"/>
    <x:col min="13540" max="13779" width="11.42578125" style="449"/>
    <x:col min="13780" max="13780" width="2.28515625" style="449" customWidth="1"/>
    <x:col min="13781" max="13781" width="17.85546875" style="449" bestFit="1" customWidth="1"/>
    <x:col min="13782" max="13782" width="1.140625" style="449" customWidth="1"/>
    <x:col min="13783" max="13783" width="60.28125" style="449" bestFit="1" customWidth="1"/>
    <x:col min="13784" max="13785" width="7.4296875" style="449" customWidth="1"/>
    <x:col min="13786" max="13789" width="16.4296875" style="449" customWidth="1"/>
    <x:col min="13790" max="13790" width="15.7109375" style="449" customWidth="1"/>
    <x:col min="13791" max="13791" width="15.5703125" style="449" bestFit="1" customWidth="1"/>
    <x:col min="13792" max="13792" width="14.99609375" style="449" bestFit="1" customWidth="1"/>
    <x:col min="13793" max="13793" width="15.140625" style="449" bestFit="1" customWidth="1"/>
    <x:col min="13794" max="13794" width="14.99609375" style="449" bestFit="1" customWidth="1"/>
    <x:col min="13795" max="13795" width="14.85546875" style="449" bestFit="1" customWidth="1"/>
    <x:col min="13796" max="14035" width="11.42578125" style="449"/>
    <x:col min="14036" max="14036" width="2.28515625" style="449" customWidth="1"/>
    <x:col min="14037" max="14037" width="17.85546875" style="449" bestFit="1" customWidth="1"/>
    <x:col min="14038" max="14038" width="1.140625" style="449" customWidth="1"/>
    <x:col min="14039" max="14039" width="60.28125" style="449" bestFit="1" customWidth="1"/>
    <x:col min="14040" max="14041" width="7.4296875" style="449" customWidth="1"/>
    <x:col min="14042" max="14045" width="16.4296875" style="449" customWidth="1"/>
    <x:col min="14046" max="14046" width="15.7109375" style="449" customWidth="1"/>
    <x:col min="14047" max="14047" width="15.5703125" style="449" bestFit="1" customWidth="1"/>
    <x:col min="14048" max="14048" width="14.99609375" style="449" bestFit="1" customWidth="1"/>
    <x:col min="14049" max="14049" width="15.140625" style="449" bestFit="1" customWidth="1"/>
    <x:col min="14050" max="14050" width="14.99609375" style="449" bestFit="1" customWidth="1"/>
    <x:col min="14051" max="14051" width="14.85546875" style="449" bestFit="1" customWidth="1"/>
    <x:col min="14052" max="14291" width="11.42578125" style="449"/>
    <x:col min="14292" max="14292" width="2.28515625" style="449" customWidth="1"/>
    <x:col min="14293" max="14293" width="17.85546875" style="449" bestFit="1" customWidth="1"/>
    <x:col min="14294" max="14294" width="1.140625" style="449" customWidth="1"/>
    <x:col min="14295" max="14295" width="60.28125" style="449" bestFit="1" customWidth="1"/>
    <x:col min="14296" max="14297" width="7.4296875" style="449" customWidth="1"/>
    <x:col min="14298" max="14301" width="16.4296875" style="449" customWidth="1"/>
    <x:col min="14302" max="14302" width="15.7109375" style="449" customWidth="1"/>
    <x:col min="14303" max="14303" width="15.5703125" style="449" bestFit="1" customWidth="1"/>
    <x:col min="14304" max="14304" width="14.99609375" style="449" bestFit="1" customWidth="1"/>
    <x:col min="14305" max="14305" width="15.140625" style="449" bestFit="1" customWidth="1"/>
    <x:col min="14306" max="14306" width="14.99609375" style="449" bestFit="1" customWidth="1"/>
    <x:col min="14307" max="14307" width="14.85546875" style="449" bestFit="1" customWidth="1"/>
    <x:col min="14308" max="14547" width="11.42578125" style="449"/>
    <x:col min="14548" max="14548" width="2.28515625" style="449" customWidth="1"/>
    <x:col min="14549" max="14549" width="17.85546875" style="449" bestFit="1" customWidth="1"/>
    <x:col min="14550" max="14550" width="1.140625" style="449" customWidth="1"/>
    <x:col min="14551" max="14551" width="60.28125" style="449" bestFit="1" customWidth="1"/>
    <x:col min="14552" max="14553" width="7.4296875" style="449" customWidth="1"/>
    <x:col min="14554" max="14557" width="16.4296875" style="449" customWidth="1"/>
    <x:col min="14558" max="14558" width="15.7109375" style="449" customWidth="1"/>
    <x:col min="14559" max="14559" width="15.5703125" style="449" bestFit="1" customWidth="1"/>
    <x:col min="14560" max="14560" width="14.99609375" style="449" bestFit="1" customWidth="1"/>
    <x:col min="14561" max="14561" width="15.140625" style="449" bestFit="1" customWidth="1"/>
    <x:col min="14562" max="14562" width="14.99609375" style="449" bestFit="1" customWidth="1"/>
    <x:col min="14563" max="14563" width="14.85546875" style="449" bestFit="1" customWidth="1"/>
    <x:col min="14564" max="14803" width="11.42578125" style="449"/>
    <x:col min="14804" max="14804" width="2.28515625" style="449" customWidth="1"/>
    <x:col min="14805" max="14805" width="17.85546875" style="449" bestFit="1" customWidth="1"/>
    <x:col min="14806" max="14806" width="1.140625" style="449" customWidth="1"/>
    <x:col min="14807" max="14807" width="60.28125" style="449" bestFit="1" customWidth="1"/>
    <x:col min="14808" max="14809" width="7.4296875" style="449" customWidth="1"/>
    <x:col min="14810" max="14813" width="16.4296875" style="449" customWidth="1"/>
    <x:col min="14814" max="14814" width="15.7109375" style="449" customWidth="1"/>
    <x:col min="14815" max="14815" width="15.5703125" style="449" bestFit="1" customWidth="1"/>
    <x:col min="14816" max="14816" width="14.99609375" style="449" bestFit="1" customWidth="1"/>
    <x:col min="14817" max="14817" width="15.140625" style="449" bestFit="1" customWidth="1"/>
    <x:col min="14818" max="14818" width="14.99609375" style="449" bestFit="1" customWidth="1"/>
    <x:col min="14819" max="14819" width="14.85546875" style="449" bestFit="1" customWidth="1"/>
    <x:col min="14820" max="15059" width="11.42578125" style="449"/>
    <x:col min="15060" max="15060" width="2.28515625" style="449" customWidth="1"/>
    <x:col min="15061" max="15061" width="17.85546875" style="449" bestFit="1" customWidth="1"/>
    <x:col min="15062" max="15062" width="1.140625" style="449" customWidth="1"/>
    <x:col min="15063" max="15063" width="60.28125" style="449" bestFit="1" customWidth="1"/>
    <x:col min="15064" max="15065" width="7.4296875" style="449" customWidth="1"/>
    <x:col min="15066" max="15069" width="16.4296875" style="449" customWidth="1"/>
    <x:col min="15070" max="15070" width="15.7109375" style="449" customWidth="1"/>
    <x:col min="15071" max="15071" width="15.5703125" style="449" bestFit="1" customWidth="1"/>
    <x:col min="15072" max="15072" width="14.99609375" style="449" bestFit="1" customWidth="1"/>
    <x:col min="15073" max="15073" width="15.140625" style="449" bestFit="1" customWidth="1"/>
    <x:col min="15074" max="15074" width="14.99609375" style="449" bestFit="1" customWidth="1"/>
    <x:col min="15075" max="15075" width="14.85546875" style="449" bestFit="1" customWidth="1"/>
    <x:col min="15076" max="15315" width="11.42578125" style="449"/>
    <x:col min="15316" max="15316" width="2.28515625" style="449" customWidth="1"/>
    <x:col min="15317" max="15317" width="17.85546875" style="449" bestFit="1" customWidth="1"/>
    <x:col min="15318" max="15318" width="1.140625" style="449" customWidth="1"/>
    <x:col min="15319" max="15319" width="60.28125" style="449" bestFit="1" customWidth="1"/>
    <x:col min="15320" max="15321" width="7.4296875" style="449" customWidth="1"/>
    <x:col min="15322" max="15325" width="16.4296875" style="449" customWidth="1"/>
    <x:col min="15326" max="15326" width="15.7109375" style="449" customWidth="1"/>
    <x:col min="15327" max="15327" width="15.5703125" style="449" bestFit="1" customWidth="1"/>
    <x:col min="15328" max="15328" width="14.99609375" style="449" bestFit="1" customWidth="1"/>
    <x:col min="15329" max="15329" width="15.140625" style="449" bestFit="1" customWidth="1"/>
    <x:col min="15330" max="15330" width="14.99609375" style="449" bestFit="1" customWidth="1"/>
    <x:col min="15331" max="15331" width="14.85546875" style="449" bestFit="1" customWidth="1"/>
    <x:col min="15332" max="15571" width="11.42578125" style="449"/>
    <x:col min="15572" max="15572" width="2.28515625" style="449" customWidth="1"/>
    <x:col min="15573" max="15573" width="17.85546875" style="449" bestFit="1" customWidth="1"/>
    <x:col min="15574" max="15574" width="1.140625" style="449" customWidth="1"/>
    <x:col min="15575" max="15575" width="60.28125" style="449" bestFit="1" customWidth="1"/>
    <x:col min="15576" max="15577" width="7.4296875" style="449" customWidth="1"/>
    <x:col min="15578" max="15581" width="16.4296875" style="449" customWidth="1"/>
    <x:col min="15582" max="15582" width="15.7109375" style="449" customWidth="1"/>
    <x:col min="15583" max="15583" width="15.5703125" style="449" bestFit="1" customWidth="1"/>
    <x:col min="15584" max="15584" width="14.99609375" style="449" bestFit="1" customWidth="1"/>
    <x:col min="15585" max="15585" width="15.140625" style="449" bestFit="1" customWidth="1"/>
    <x:col min="15586" max="15586" width="14.99609375" style="449" bestFit="1" customWidth="1"/>
    <x:col min="15587" max="15587" width="14.85546875" style="449" bestFit="1" customWidth="1"/>
    <x:col min="15588" max="15827" width="11.42578125" style="449"/>
    <x:col min="15828" max="15828" width="2.28515625" style="449" customWidth="1"/>
    <x:col min="15829" max="15829" width="17.85546875" style="449" bestFit="1" customWidth="1"/>
    <x:col min="15830" max="15830" width="1.140625" style="449" customWidth="1"/>
    <x:col min="15831" max="15831" width="60.28125" style="449" bestFit="1" customWidth="1"/>
    <x:col min="15832" max="15833" width="7.4296875" style="449" customWidth="1"/>
    <x:col min="15834" max="15837" width="16.4296875" style="449" customWidth="1"/>
    <x:col min="15838" max="15838" width="15.7109375" style="449" customWidth="1"/>
    <x:col min="15839" max="15839" width="15.5703125" style="449" bestFit="1" customWidth="1"/>
    <x:col min="15840" max="15840" width="14.99609375" style="449" bestFit="1" customWidth="1"/>
    <x:col min="15841" max="15841" width="15.140625" style="449" bestFit="1" customWidth="1"/>
    <x:col min="15842" max="15842" width="14.99609375" style="449" bestFit="1" customWidth="1"/>
    <x:col min="15843" max="15843" width="14.85546875" style="449" bestFit="1" customWidth="1"/>
    <x:col min="15844" max="16083" width="11.42578125" style="449"/>
    <x:col min="16084" max="16084" width="2.28515625" style="449" customWidth="1"/>
    <x:col min="16085" max="16085" width="17.85546875" style="449" bestFit="1" customWidth="1"/>
    <x:col min="16086" max="16086" width="1.140625" style="449" customWidth="1"/>
    <x:col min="16087" max="16087" width="60.28125" style="449" bestFit="1" customWidth="1"/>
    <x:col min="16088" max="16089" width="7.4296875" style="449" customWidth="1"/>
    <x:col min="16090" max="16093" width="16.4296875" style="449" customWidth="1"/>
    <x:col min="16094" max="16094" width="15.7109375" style="449" customWidth="1"/>
    <x:col min="16095" max="16095" width="15.5703125" style="449" bestFit="1" customWidth="1"/>
    <x:col min="16096" max="16096" width="14.99609375" style="449" bestFit="1" customWidth="1"/>
    <x:col min="16097" max="16097" width="15.140625" style="449" bestFit="1" customWidth="1"/>
    <x:col min="16098" max="16098" width="14.99609375" style="449" bestFit="1" customWidth="1"/>
    <x:col min="16099" max="16099" width="14.85546875" style="449" bestFit="1" customWidth="1"/>
    <x:col min="16100" max="16384" width="11.42578125" style="449"/>
  </x:cols>
  <x:sheetData>
    <x:row r="1" spans="1:3" ht="20.100000000000001" customHeight="1">
      <x:c r="A1" s="451"/>
      <x:c r="B1" s="452" t="s">
        <x:v>274</x:v>
      </x:c>
      <x:c r="C1" s="452"/>
    </x:row>
    <x:row r="2" spans="1:5" s="446" customFormat="1" ht="39.950000000000003" customHeight="1">
      <x:c r="A2" s="453" t="s">
        <x:v>272</x:v>
      </x:c>
      <x:c r="B2" s="454" t="s">
        <x:v>340</x:v>
      </x:c>
      <x:c r="C2" s="453"/>
      <x:c r="D2" s="453"/>
      <x:c r="E2" s="453"/>
    </x:row>
    <x:row r="3" spans="1:5" s="446" customFormat="1" ht="20.100000000000001" customHeight="1">
      <x:c r="A3" s="453"/>
      <x:c r="B3" s="453"/>
      <x:c r="C3" s="453"/>
      <x:c r="D3" s="455"/>
      <x:c r="E3" s="456"/>
    </x:row>
    <x:row r="4" spans="1:5" s="446" customFormat="1" ht="20.100000000000001" customHeight="1">
      <x:c r="A4" s="457"/>
      <x:c r="B4" s="458" t="s">
        <x:v>885</x:v>
      </x:c>
      <x:c r="C4" s="459"/>
      <x:c r="D4" s="460"/>
      <x:c r="E4" s="461" t="s">
        <x:v>553</x:v>
      </x:c>
    </x:row>
    <x:row r="5" spans="1:5" s="446" customFormat="1" ht="24.949999999999999" customHeight="1">
      <x:c r="A5" s="547" t="s">
        <x:v>208</x:v>
      </x:c>
      <x:c r="B5" s="549" t="s">
        <x:v>433</x:v>
      </x:c>
      <x:c r="C5" s="550"/>
      <x:c r="D5" s="553" t="s">
        <x:v>529</x:v>
      </x:c>
      <x:c r="E5" s="555" t="s">
        <x:v>202</x:v>
      </x:c>
    </x:row>
    <x:row r="6" spans="1:5" s="446" customFormat="1" ht="24.949999999999999" customHeight="1">
      <x:c r="A6" s="548"/>
      <x:c r="B6" s="551"/>
      <x:c r="C6" s="552"/>
      <x:c r="D6" s="554"/>
      <x:c r="E6" s="555"/>
    </x:row>
    <x:row r="7" spans="1:5" s="446" customFormat="1" ht="53.25" customHeight="1">
      <x:c r="A7" s="462" t="e">
        <x:f>#REF!</x:f>
        <x:v>#REF!</x:v>
      </x:c>
      <x:c r="B7" s="556" t="s">
        <x:v>356</x:v>
      </x:c>
      <x:c r="C7" s="463" t="s">
        <x:v>397</x:v>
      </x:c>
      <x:c r="D7" s="464">
        <x:f>'내역-국방망'!H57</x:f>
        <x:v>44200000</x:v>
      </x:c>
      <x:c r="E7" s="465"/>
    </x:row>
    <x:row r="8" spans="1:5" s="446" customFormat="1" ht="53.25" customHeight="1">
      <x:c r="A8" s="466"/>
      <x:c r="B8" s="557"/>
      <x:c r="C8" s="463" t="s">
        <x:v>407</x:v>
      </x:c>
      <x:c r="D8" s="467">
        <x:f>'내역-센서망'!H57</x:f>
        <x:v>317900000</x:v>
      </x:c>
      <x:c r="E8" s="468"/>
    </x:row>
    <x:row r="9" spans="1:5" s="446" customFormat="1" ht="53.25" customHeight="1">
      <x:c r="A9" s="466"/>
      <x:c r="B9" s="558"/>
      <x:c r="C9" s="463" t="s">
        <x:v>243</x:v>
      </x:c>
      <x:c r="D9" s="467">
        <x:f>SUM(D7:D8)</x:f>
        <x:v>362100000</x:v>
      </x:c>
      <x:c r="E9" s="468"/>
    </x:row>
    <x:row r="10" spans="1:5" s="446" customFormat="1" ht="53.25" customHeight="1">
      <x:c r="A10" s="466"/>
      <x:c r="B10" s="545" t="s">
        <x:v>552</x:v>
      </x:c>
      <x:c r="C10" s="546"/>
      <x:c r="D10" s="469">
        <x:f>TRUNC(D9*0.1,0)</x:f>
        <x:v>36210000</x:v>
      </x:c>
      <x:c r="E10" s="468"/>
    </x:row>
    <x:row r="11" spans="1:5" s="446" customFormat="1" ht="53.25" customHeight="1">
      <x:c r="A11" s="470"/>
      <x:c r="B11" s="545" t="s">
        <x:v>222</x:v>
      </x:c>
      <x:c r="C11" s="546"/>
      <x:c r="D11" s="471">
        <x:f>SUM(D9:D10)</x:f>
        <x:v>398310000</x:v>
      </x:c>
      <x:c r="E11" s="472"/>
    </x:row>
    <x:row r="12" spans="2:2" ht="23.25" customHeight="1">
      <x:c r="B12" s="447" t="str">
        <x:f>"주) 금액 : "&amp;'내역-국방망'!A1&amp;'내역-국방망'!A2&amp;" 참조"</x:f>
        <x:v>주) 금액 : [ 표 : 2 ] 물품구매내역산출표 참조</x:v>
      </x:c>
    </x:row>
    <x:row r="14" spans="4:4">
      <x:c r="D14" s="473"/>
    </x:row>
    <x:row r="15" ht="20.100000000000001" customHeight="1"/>
  </x:sheetData>
  <x:mergeCells count="7">
    <x:mergeCell ref="B11:C11"/>
    <x:mergeCell ref="A5:A6"/>
    <x:mergeCell ref="B5:C6"/>
    <x:mergeCell ref="D5:D6"/>
    <x:mergeCell ref="E5:E6"/>
    <x:mergeCell ref="B10:C10"/>
    <x:mergeCell ref="B7:B9"/>
  </x:mergeCells>
  <x:pageMargins left="0.78694444894790649" right="0.78694444894790649" top="0.98416668176651001" bottom="0.78694444894790649" header="0.51138889789581299" footer="0.51138889789581299"/>
  <x:pageSetup paperSize="9" scale="95" firstPageNumber="9" fitToWidth="1" fitToHeight="1" orientation="portrait" usePrinterDefaults="1" blackAndWhite="0" draft="0" useFirstPageNumber="1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6"/>
  <x:dimension ref="A1:I59"/>
  <x:sheetViews>
    <x:sheetView showGridLines="0" showZeros="0" showOutlineSymbols="0" view="pageBreakPreview" topLeftCell="A1" zoomScale="70" zoomScaleNormal="70" zoomScaleSheetLayoutView="70" workbookViewId="0">
      <x:selection activeCell="B56" activeCellId="0" sqref="B56:D56"/>
    </x:sheetView>
  </x:sheetViews>
  <x:sheetFormatPr defaultColWidth="8.88671875" defaultRowHeight="20.25" customHeight="1"/>
  <x:cols>
    <x:col min="1" max="1" width="9.56640625" style="475" customWidth="1"/>
    <x:col min="2" max="2" width="20.28515625" style="475" bestFit="1" customWidth="1"/>
    <x:col min="3" max="3" width="18.140625" style="475" bestFit="1" customWidth="1"/>
    <x:col min="4" max="4" width="28.56640625" style="476" customWidth="1"/>
    <x:col min="5" max="5" width="7.140625" style="477" customWidth="1"/>
    <x:col min="6" max="6" width="9.28125" style="478" customWidth="1"/>
    <x:col min="7" max="7" width="16.85546875" style="478" customWidth="1"/>
    <x:col min="8" max="8" width="17.71484375" style="478" customWidth="1"/>
    <x:col min="9" max="9" width="16.28125" style="478" bestFit="1" customWidth="1"/>
    <x:col min="10" max="165" width="11.42578125" style="478"/>
    <x:col min="166" max="167" width="21.42578125" style="478" customWidth="1"/>
    <x:col min="168" max="168" width="47.140625" style="478" customWidth="1"/>
    <x:col min="169" max="170" width="6.85546875" style="478" customWidth="1"/>
    <x:col min="171" max="171" width="47.140625" style="478" customWidth="1"/>
    <x:col min="172" max="173" width="7.28125" style="478" customWidth="1"/>
    <x:col min="174" max="174" width="14.99609375" style="478" customWidth="1"/>
    <x:col min="175" max="175" width="16.28125" style="478" customWidth="1"/>
    <x:col min="176" max="176" width="11.42578125" style="478"/>
    <x:col min="177" max="177" width="14.99609375" style="478" customWidth="1"/>
    <x:col min="178" max="178" width="13.42578125" style="478" bestFit="1" customWidth="1"/>
    <x:col min="179" max="421" width="11.42578125" style="478"/>
    <x:col min="422" max="423" width="21.42578125" style="478" customWidth="1"/>
    <x:col min="424" max="424" width="47.140625" style="478" customWidth="1"/>
    <x:col min="425" max="426" width="6.85546875" style="478" customWidth="1"/>
    <x:col min="427" max="427" width="47.140625" style="478" customWidth="1"/>
    <x:col min="428" max="429" width="7.28125" style="478" customWidth="1"/>
    <x:col min="430" max="430" width="14.99609375" style="478" customWidth="1"/>
    <x:col min="431" max="431" width="16.28125" style="478" customWidth="1"/>
    <x:col min="432" max="432" width="11.42578125" style="478"/>
    <x:col min="433" max="433" width="14.99609375" style="478" customWidth="1"/>
    <x:col min="434" max="434" width="13.42578125" style="478" bestFit="1" customWidth="1"/>
    <x:col min="435" max="677" width="11.42578125" style="478"/>
    <x:col min="678" max="679" width="21.42578125" style="478" customWidth="1"/>
    <x:col min="680" max="680" width="47.140625" style="478" customWidth="1"/>
    <x:col min="681" max="682" width="6.85546875" style="478" customWidth="1"/>
    <x:col min="683" max="683" width="47.140625" style="478" customWidth="1"/>
    <x:col min="684" max="685" width="7.28125" style="478" customWidth="1"/>
    <x:col min="686" max="686" width="14.99609375" style="478" customWidth="1"/>
    <x:col min="687" max="687" width="16.28125" style="478" customWidth="1"/>
    <x:col min="688" max="688" width="11.42578125" style="478"/>
    <x:col min="689" max="689" width="14.99609375" style="478" customWidth="1"/>
    <x:col min="690" max="690" width="13.42578125" style="478" bestFit="1" customWidth="1"/>
    <x:col min="691" max="933" width="11.42578125" style="478"/>
    <x:col min="934" max="935" width="21.42578125" style="478" customWidth="1"/>
    <x:col min="936" max="936" width="47.140625" style="478" customWidth="1"/>
    <x:col min="937" max="938" width="6.85546875" style="478" customWidth="1"/>
    <x:col min="939" max="939" width="47.140625" style="478" customWidth="1"/>
    <x:col min="940" max="941" width="7.28125" style="478" customWidth="1"/>
    <x:col min="942" max="942" width="14.99609375" style="478" customWidth="1"/>
    <x:col min="943" max="943" width="16.28125" style="478" customWidth="1"/>
    <x:col min="944" max="944" width="11.42578125" style="478"/>
    <x:col min="945" max="945" width="14.99609375" style="478" customWidth="1"/>
    <x:col min="946" max="946" width="13.42578125" style="478" bestFit="1" customWidth="1"/>
    <x:col min="947" max="1189" width="11.42578125" style="478"/>
    <x:col min="1190" max="1191" width="21.42578125" style="478" customWidth="1"/>
    <x:col min="1192" max="1192" width="47.140625" style="478" customWidth="1"/>
    <x:col min="1193" max="1194" width="6.85546875" style="478" customWidth="1"/>
    <x:col min="1195" max="1195" width="47.140625" style="478" customWidth="1"/>
    <x:col min="1196" max="1197" width="7.28125" style="478" customWidth="1"/>
    <x:col min="1198" max="1198" width="14.99609375" style="478" customWidth="1"/>
    <x:col min="1199" max="1199" width="16.28125" style="478" customWidth="1"/>
    <x:col min="1200" max="1200" width="11.42578125" style="478"/>
    <x:col min="1201" max="1201" width="14.99609375" style="478" customWidth="1"/>
    <x:col min="1202" max="1202" width="13.42578125" style="478" bestFit="1" customWidth="1"/>
    <x:col min="1203" max="1445" width="11.42578125" style="478"/>
    <x:col min="1446" max="1447" width="21.42578125" style="478" customWidth="1"/>
    <x:col min="1448" max="1448" width="47.140625" style="478" customWidth="1"/>
    <x:col min="1449" max="1450" width="6.85546875" style="478" customWidth="1"/>
    <x:col min="1451" max="1451" width="47.140625" style="478" customWidth="1"/>
    <x:col min="1452" max="1453" width="7.28125" style="478" customWidth="1"/>
    <x:col min="1454" max="1454" width="14.99609375" style="478" customWidth="1"/>
    <x:col min="1455" max="1455" width="16.28125" style="478" customWidth="1"/>
    <x:col min="1456" max="1456" width="11.42578125" style="478"/>
    <x:col min="1457" max="1457" width="14.99609375" style="478" customWidth="1"/>
    <x:col min="1458" max="1458" width="13.42578125" style="478" bestFit="1" customWidth="1"/>
    <x:col min="1459" max="1701" width="11.42578125" style="478"/>
    <x:col min="1702" max="1703" width="21.42578125" style="478" customWidth="1"/>
    <x:col min="1704" max="1704" width="47.140625" style="478" customWidth="1"/>
    <x:col min="1705" max="1706" width="6.85546875" style="478" customWidth="1"/>
    <x:col min="1707" max="1707" width="47.140625" style="478" customWidth="1"/>
    <x:col min="1708" max="1709" width="7.28125" style="478" customWidth="1"/>
    <x:col min="1710" max="1710" width="14.99609375" style="478" customWidth="1"/>
    <x:col min="1711" max="1711" width="16.28125" style="478" customWidth="1"/>
    <x:col min="1712" max="1712" width="11.42578125" style="478"/>
    <x:col min="1713" max="1713" width="14.99609375" style="478" customWidth="1"/>
    <x:col min="1714" max="1714" width="13.42578125" style="478" bestFit="1" customWidth="1"/>
    <x:col min="1715" max="1957" width="11.42578125" style="478"/>
    <x:col min="1958" max="1959" width="21.42578125" style="478" customWidth="1"/>
    <x:col min="1960" max="1960" width="47.140625" style="478" customWidth="1"/>
    <x:col min="1961" max="1962" width="6.85546875" style="478" customWidth="1"/>
    <x:col min="1963" max="1963" width="47.140625" style="478" customWidth="1"/>
    <x:col min="1964" max="1965" width="7.28125" style="478" customWidth="1"/>
    <x:col min="1966" max="1966" width="14.99609375" style="478" customWidth="1"/>
    <x:col min="1967" max="1967" width="16.28125" style="478" customWidth="1"/>
    <x:col min="1968" max="1968" width="11.42578125" style="478"/>
    <x:col min="1969" max="1969" width="14.99609375" style="478" customWidth="1"/>
    <x:col min="1970" max="1970" width="13.42578125" style="478" bestFit="1" customWidth="1"/>
    <x:col min="1971" max="2213" width="11.42578125" style="478"/>
    <x:col min="2214" max="2215" width="21.42578125" style="478" customWidth="1"/>
    <x:col min="2216" max="2216" width="47.140625" style="478" customWidth="1"/>
    <x:col min="2217" max="2218" width="6.85546875" style="478" customWidth="1"/>
    <x:col min="2219" max="2219" width="47.140625" style="478" customWidth="1"/>
    <x:col min="2220" max="2221" width="7.28125" style="478" customWidth="1"/>
    <x:col min="2222" max="2222" width="14.99609375" style="478" customWidth="1"/>
    <x:col min="2223" max="2223" width="16.28125" style="478" customWidth="1"/>
    <x:col min="2224" max="2224" width="11.42578125" style="478"/>
    <x:col min="2225" max="2225" width="14.99609375" style="478" customWidth="1"/>
    <x:col min="2226" max="2226" width="13.42578125" style="478" bestFit="1" customWidth="1"/>
    <x:col min="2227" max="2469" width="11.42578125" style="478"/>
    <x:col min="2470" max="2471" width="21.42578125" style="478" customWidth="1"/>
    <x:col min="2472" max="2472" width="47.140625" style="478" customWidth="1"/>
    <x:col min="2473" max="2474" width="6.85546875" style="478" customWidth="1"/>
    <x:col min="2475" max="2475" width="47.140625" style="478" customWidth="1"/>
    <x:col min="2476" max="2477" width="7.28125" style="478" customWidth="1"/>
    <x:col min="2478" max="2478" width="14.99609375" style="478" customWidth="1"/>
    <x:col min="2479" max="2479" width="16.28125" style="478" customWidth="1"/>
    <x:col min="2480" max="2480" width="11.42578125" style="478"/>
    <x:col min="2481" max="2481" width="14.99609375" style="478" customWidth="1"/>
    <x:col min="2482" max="2482" width="13.42578125" style="478" bestFit="1" customWidth="1"/>
    <x:col min="2483" max="2725" width="11.42578125" style="478"/>
    <x:col min="2726" max="2727" width="21.42578125" style="478" customWidth="1"/>
    <x:col min="2728" max="2728" width="47.140625" style="478" customWidth="1"/>
    <x:col min="2729" max="2730" width="6.85546875" style="478" customWidth="1"/>
    <x:col min="2731" max="2731" width="47.140625" style="478" customWidth="1"/>
    <x:col min="2732" max="2733" width="7.28125" style="478" customWidth="1"/>
    <x:col min="2734" max="2734" width="14.99609375" style="478" customWidth="1"/>
    <x:col min="2735" max="2735" width="16.28125" style="478" customWidth="1"/>
    <x:col min="2736" max="2736" width="11.42578125" style="478"/>
    <x:col min="2737" max="2737" width="14.99609375" style="478" customWidth="1"/>
    <x:col min="2738" max="2738" width="13.42578125" style="478" bestFit="1" customWidth="1"/>
    <x:col min="2739" max="2981" width="11.42578125" style="478"/>
    <x:col min="2982" max="2983" width="21.42578125" style="478" customWidth="1"/>
    <x:col min="2984" max="2984" width="47.140625" style="478" customWidth="1"/>
    <x:col min="2985" max="2986" width="6.85546875" style="478" customWidth="1"/>
    <x:col min="2987" max="2987" width="47.140625" style="478" customWidth="1"/>
    <x:col min="2988" max="2989" width="7.28125" style="478" customWidth="1"/>
    <x:col min="2990" max="2990" width="14.99609375" style="478" customWidth="1"/>
    <x:col min="2991" max="2991" width="16.28125" style="478" customWidth="1"/>
    <x:col min="2992" max="2992" width="11.42578125" style="478"/>
    <x:col min="2993" max="2993" width="14.99609375" style="478" customWidth="1"/>
    <x:col min="2994" max="2994" width="13.42578125" style="478" bestFit="1" customWidth="1"/>
    <x:col min="2995" max="3237" width="11.42578125" style="478"/>
    <x:col min="3238" max="3239" width="21.42578125" style="478" customWidth="1"/>
    <x:col min="3240" max="3240" width="47.140625" style="478" customWidth="1"/>
    <x:col min="3241" max="3242" width="6.85546875" style="478" customWidth="1"/>
    <x:col min="3243" max="3243" width="47.140625" style="478" customWidth="1"/>
    <x:col min="3244" max="3245" width="7.28125" style="478" customWidth="1"/>
    <x:col min="3246" max="3246" width="14.99609375" style="478" customWidth="1"/>
    <x:col min="3247" max="3247" width="16.28125" style="478" customWidth="1"/>
    <x:col min="3248" max="3248" width="11.42578125" style="478"/>
    <x:col min="3249" max="3249" width="14.99609375" style="478" customWidth="1"/>
    <x:col min="3250" max="3250" width="13.42578125" style="478" bestFit="1" customWidth="1"/>
    <x:col min="3251" max="3493" width="11.42578125" style="478"/>
    <x:col min="3494" max="3495" width="21.42578125" style="478" customWidth="1"/>
    <x:col min="3496" max="3496" width="47.140625" style="478" customWidth="1"/>
    <x:col min="3497" max="3498" width="6.85546875" style="478" customWidth="1"/>
    <x:col min="3499" max="3499" width="47.140625" style="478" customWidth="1"/>
    <x:col min="3500" max="3501" width="7.28125" style="478" customWidth="1"/>
    <x:col min="3502" max="3502" width="14.99609375" style="478" customWidth="1"/>
    <x:col min="3503" max="3503" width="16.28125" style="478" customWidth="1"/>
    <x:col min="3504" max="3504" width="11.42578125" style="478"/>
    <x:col min="3505" max="3505" width="14.99609375" style="478" customWidth="1"/>
    <x:col min="3506" max="3506" width="13.42578125" style="478" bestFit="1" customWidth="1"/>
    <x:col min="3507" max="3749" width="11.42578125" style="478"/>
    <x:col min="3750" max="3751" width="21.42578125" style="478" customWidth="1"/>
    <x:col min="3752" max="3752" width="47.140625" style="478" customWidth="1"/>
    <x:col min="3753" max="3754" width="6.85546875" style="478" customWidth="1"/>
    <x:col min="3755" max="3755" width="47.140625" style="478" customWidth="1"/>
    <x:col min="3756" max="3757" width="7.28125" style="478" customWidth="1"/>
    <x:col min="3758" max="3758" width="14.99609375" style="478" customWidth="1"/>
    <x:col min="3759" max="3759" width="16.28125" style="478" customWidth="1"/>
    <x:col min="3760" max="3760" width="11.42578125" style="478"/>
    <x:col min="3761" max="3761" width="14.99609375" style="478" customWidth="1"/>
    <x:col min="3762" max="3762" width="13.42578125" style="478" bestFit="1" customWidth="1"/>
    <x:col min="3763" max="4005" width="11.42578125" style="478"/>
    <x:col min="4006" max="4007" width="21.42578125" style="478" customWidth="1"/>
    <x:col min="4008" max="4008" width="47.140625" style="478" customWidth="1"/>
    <x:col min="4009" max="4010" width="6.85546875" style="478" customWidth="1"/>
    <x:col min="4011" max="4011" width="47.140625" style="478" customWidth="1"/>
    <x:col min="4012" max="4013" width="7.28125" style="478" customWidth="1"/>
    <x:col min="4014" max="4014" width="14.99609375" style="478" customWidth="1"/>
    <x:col min="4015" max="4015" width="16.28125" style="478" customWidth="1"/>
    <x:col min="4016" max="4016" width="11.42578125" style="478"/>
    <x:col min="4017" max="4017" width="14.99609375" style="478" customWidth="1"/>
    <x:col min="4018" max="4018" width="13.42578125" style="478" bestFit="1" customWidth="1"/>
    <x:col min="4019" max="4261" width="11.42578125" style="478"/>
    <x:col min="4262" max="4263" width="21.42578125" style="478" customWidth="1"/>
    <x:col min="4264" max="4264" width="47.140625" style="478" customWidth="1"/>
    <x:col min="4265" max="4266" width="6.85546875" style="478" customWidth="1"/>
    <x:col min="4267" max="4267" width="47.140625" style="478" customWidth="1"/>
    <x:col min="4268" max="4269" width="7.28125" style="478" customWidth="1"/>
    <x:col min="4270" max="4270" width="14.99609375" style="478" customWidth="1"/>
    <x:col min="4271" max="4271" width="16.28125" style="478" customWidth="1"/>
    <x:col min="4272" max="4272" width="11.42578125" style="478"/>
    <x:col min="4273" max="4273" width="14.99609375" style="478" customWidth="1"/>
    <x:col min="4274" max="4274" width="13.42578125" style="478" bestFit="1" customWidth="1"/>
    <x:col min="4275" max="4517" width="11.42578125" style="478"/>
    <x:col min="4518" max="4519" width="21.42578125" style="478" customWidth="1"/>
    <x:col min="4520" max="4520" width="47.140625" style="478" customWidth="1"/>
    <x:col min="4521" max="4522" width="6.85546875" style="478" customWidth="1"/>
    <x:col min="4523" max="4523" width="47.140625" style="478" customWidth="1"/>
    <x:col min="4524" max="4525" width="7.28125" style="478" customWidth="1"/>
    <x:col min="4526" max="4526" width="14.99609375" style="478" customWidth="1"/>
    <x:col min="4527" max="4527" width="16.28125" style="478" customWidth="1"/>
    <x:col min="4528" max="4528" width="11.42578125" style="478"/>
    <x:col min="4529" max="4529" width="14.99609375" style="478" customWidth="1"/>
    <x:col min="4530" max="4530" width="13.42578125" style="478" bestFit="1" customWidth="1"/>
    <x:col min="4531" max="4773" width="11.42578125" style="478"/>
    <x:col min="4774" max="4775" width="21.42578125" style="478" customWidth="1"/>
    <x:col min="4776" max="4776" width="47.140625" style="478" customWidth="1"/>
    <x:col min="4777" max="4778" width="6.85546875" style="478" customWidth="1"/>
    <x:col min="4779" max="4779" width="47.140625" style="478" customWidth="1"/>
    <x:col min="4780" max="4781" width="7.28125" style="478" customWidth="1"/>
    <x:col min="4782" max="4782" width="14.99609375" style="478" customWidth="1"/>
    <x:col min="4783" max="4783" width="16.28125" style="478" customWidth="1"/>
    <x:col min="4784" max="4784" width="11.42578125" style="478"/>
    <x:col min="4785" max="4785" width="14.99609375" style="478" customWidth="1"/>
    <x:col min="4786" max="4786" width="13.42578125" style="478" bestFit="1" customWidth="1"/>
    <x:col min="4787" max="5029" width="11.42578125" style="478"/>
    <x:col min="5030" max="5031" width="21.42578125" style="478" customWidth="1"/>
    <x:col min="5032" max="5032" width="47.140625" style="478" customWidth="1"/>
    <x:col min="5033" max="5034" width="6.85546875" style="478" customWidth="1"/>
    <x:col min="5035" max="5035" width="47.140625" style="478" customWidth="1"/>
    <x:col min="5036" max="5037" width="7.28125" style="478" customWidth="1"/>
    <x:col min="5038" max="5038" width="14.99609375" style="478" customWidth="1"/>
    <x:col min="5039" max="5039" width="16.28125" style="478" customWidth="1"/>
    <x:col min="5040" max="5040" width="11.42578125" style="478"/>
    <x:col min="5041" max="5041" width="14.99609375" style="478" customWidth="1"/>
    <x:col min="5042" max="5042" width="13.42578125" style="478" bestFit="1" customWidth="1"/>
    <x:col min="5043" max="5285" width="11.42578125" style="478"/>
    <x:col min="5286" max="5287" width="21.42578125" style="478" customWidth="1"/>
    <x:col min="5288" max="5288" width="47.140625" style="478" customWidth="1"/>
    <x:col min="5289" max="5290" width="6.85546875" style="478" customWidth="1"/>
    <x:col min="5291" max="5291" width="47.140625" style="478" customWidth="1"/>
    <x:col min="5292" max="5293" width="7.28125" style="478" customWidth="1"/>
    <x:col min="5294" max="5294" width="14.99609375" style="478" customWidth="1"/>
    <x:col min="5295" max="5295" width="16.28125" style="478" customWidth="1"/>
    <x:col min="5296" max="5296" width="11.42578125" style="478"/>
    <x:col min="5297" max="5297" width="14.99609375" style="478" customWidth="1"/>
    <x:col min="5298" max="5298" width="13.42578125" style="478" bestFit="1" customWidth="1"/>
    <x:col min="5299" max="5541" width="11.42578125" style="478"/>
    <x:col min="5542" max="5543" width="21.42578125" style="478" customWidth="1"/>
    <x:col min="5544" max="5544" width="47.140625" style="478" customWidth="1"/>
    <x:col min="5545" max="5546" width="6.85546875" style="478" customWidth="1"/>
    <x:col min="5547" max="5547" width="47.140625" style="478" customWidth="1"/>
    <x:col min="5548" max="5549" width="7.28125" style="478" customWidth="1"/>
    <x:col min="5550" max="5550" width="14.99609375" style="478" customWidth="1"/>
    <x:col min="5551" max="5551" width="16.28125" style="478" customWidth="1"/>
    <x:col min="5552" max="5552" width="11.42578125" style="478"/>
    <x:col min="5553" max="5553" width="14.99609375" style="478" customWidth="1"/>
    <x:col min="5554" max="5554" width="13.42578125" style="478" bestFit="1" customWidth="1"/>
    <x:col min="5555" max="5797" width="11.42578125" style="478"/>
    <x:col min="5798" max="5799" width="21.42578125" style="478" customWidth="1"/>
    <x:col min="5800" max="5800" width="47.140625" style="478" customWidth="1"/>
    <x:col min="5801" max="5802" width="6.85546875" style="478" customWidth="1"/>
    <x:col min="5803" max="5803" width="47.140625" style="478" customWidth="1"/>
    <x:col min="5804" max="5805" width="7.28125" style="478" customWidth="1"/>
    <x:col min="5806" max="5806" width="14.99609375" style="478" customWidth="1"/>
    <x:col min="5807" max="5807" width="16.28125" style="478" customWidth="1"/>
    <x:col min="5808" max="5808" width="11.42578125" style="478"/>
    <x:col min="5809" max="5809" width="14.99609375" style="478" customWidth="1"/>
    <x:col min="5810" max="5810" width="13.42578125" style="478" bestFit="1" customWidth="1"/>
    <x:col min="5811" max="6053" width="11.42578125" style="478"/>
    <x:col min="6054" max="6055" width="21.42578125" style="478" customWidth="1"/>
    <x:col min="6056" max="6056" width="47.140625" style="478" customWidth="1"/>
    <x:col min="6057" max="6058" width="6.85546875" style="478" customWidth="1"/>
    <x:col min="6059" max="6059" width="47.140625" style="478" customWidth="1"/>
    <x:col min="6060" max="6061" width="7.28125" style="478" customWidth="1"/>
    <x:col min="6062" max="6062" width="14.99609375" style="478" customWidth="1"/>
    <x:col min="6063" max="6063" width="16.28125" style="478" customWidth="1"/>
    <x:col min="6064" max="6064" width="11.42578125" style="478"/>
    <x:col min="6065" max="6065" width="14.99609375" style="478" customWidth="1"/>
    <x:col min="6066" max="6066" width="13.42578125" style="478" bestFit="1" customWidth="1"/>
    <x:col min="6067" max="6309" width="11.42578125" style="478"/>
    <x:col min="6310" max="6311" width="21.42578125" style="478" customWidth="1"/>
    <x:col min="6312" max="6312" width="47.140625" style="478" customWidth="1"/>
    <x:col min="6313" max="6314" width="6.85546875" style="478" customWidth="1"/>
    <x:col min="6315" max="6315" width="47.140625" style="478" customWidth="1"/>
    <x:col min="6316" max="6317" width="7.28125" style="478" customWidth="1"/>
    <x:col min="6318" max="6318" width="14.99609375" style="478" customWidth="1"/>
    <x:col min="6319" max="6319" width="16.28125" style="478" customWidth="1"/>
    <x:col min="6320" max="6320" width="11.42578125" style="478"/>
    <x:col min="6321" max="6321" width="14.99609375" style="478" customWidth="1"/>
    <x:col min="6322" max="6322" width="13.42578125" style="478" bestFit="1" customWidth="1"/>
    <x:col min="6323" max="6565" width="11.42578125" style="478"/>
    <x:col min="6566" max="6567" width="21.42578125" style="478" customWidth="1"/>
    <x:col min="6568" max="6568" width="47.140625" style="478" customWidth="1"/>
    <x:col min="6569" max="6570" width="6.85546875" style="478" customWidth="1"/>
    <x:col min="6571" max="6571" width="47.140625" style="478" customWidth="1"/>
    <x:col min="6572" max="6573" width="7.28125" style="478" customWidth="1"/>
    <x:col min="6574" max="6574" width="14.99609375" style="478" customWidth="1"/>
    <x:col min="6575" max="6575" width="16.28125" style="478" customWidth="1"/>
    <x:col min="6576" max="6576" width="11.42578125" style="478"/>
    <x:col min="6577" max="6577" width="14.99609375" style="478" customWidth="1"/>
    <x:col min="6578" max="6578" width="13.42578125" style="478" bestFit="1" customWidth="1"/>
    <x:col min="6579" max="6821" width="11.42578125" style="478"/>
    <x:col min="6822" max="6823" width="21.42578125" style="478" customWidth="1"/>
    <x:col min="6824" max="6824" width="47.140625" style="478" customWidth="1"/>
    <x:col min="6825" max="6826" width="6.85546875" style="478" customWidth="1"/>
    <x:col min="6827" max="6827" width="47.140625" style="478" customWidth="1"/>
    <x:col min="6828" max="6829" width="7.28125" style="478" customWidth="1"/>
    <x:col min="6830" max="6830" width="14.99609375" style="478" customWidth="1"/>
    <x:col min="6831" max="6831" width="16.28125" style="478" customWidth="1"/>
    <x:col min="6832" max="6832" width="11.42578125" style="478"/>
    <x:col min="6833" max="6833" width="14.99609375" style="478" customWidth="1"/>
    <x:col min="6834" max="6834" width="13.42578125" style="478" bestFit="1" customWidth="1"/>
    <x:col min="6835" max="7077" width="11.42578125" style="478"/>
    <x:col min="7078" max="7079" width="21.42578125" style="478" customWidth="1"/>
    <x:col min="7080" max="7080" width="47.140625" style="478" customWidth="1"/>
    <x:col min="7081" max="7082" width="6.85546875" style="478" customWidth="1"/>
    <x:col min="7083" max="7083" width="47.140625" style="478" customWidth="1"/>
    <x:col min="7084" max="7085" width="7.28125" style="478" customWidth="1"/>
    <x:col min="7086" max="7086" width="14.99609375" style="478" customWidth="1"/>
    <x:col min="7087" max="7087" width="16.28125" style="478" customWidth="1"/>
    <x:col min="7088" max="7088" width="11.42578125" style="478"/>
    <x:col min="7089" max="7089" width="14.99609375" style="478" customWidth="1"/>
    <x:col min="7090" max="7090" width="13.42578125" style="478" bestFit="1" customWidth="1"/>
    <x:col min="7091" max="7333" width="11.42578125" style="478"/>
    <x:col min="7334" max="7335" width="21.42578125" style="478" customWidth="1"/>
    <x:col min="7336" max="7336" width="47.140625" style="478" customWidth="1"/>
    <x:col min="7337" max="7338" width="6.85546875" style="478" customWidth="1"/>
    <x:col min="7339" max="7339" width="47.140625" style="478" customWidth="1"/>
    <x:col min="7340" max="7341" width="7.28125" style="478" customWidth="1"/>
    <x:col min="7342" max="7342" width="14.99609375" style="478" customWidth="1"/>
    <x:col min="7343" max="7343" width="16.28125" style="478" customWidth="1"/>
    <x:col min="7344" max="7344" width="11.42578125" style="478"/>
    <x:col min="7345" max="7345" width="14.99609375" style="478" customWidth="1"/>
    <x:col min="7346" max="7346" width="13.42578125" style="478" bestFit="1" customWidth="1"/>
    <x:col min="7347" max="7589" width="11.42578125" style="478"/>
    <x:col min="7590" max="7591" width="21.42578125" style="478" customWidth="1"/>
    <x:col min="7592" max="7592" width="47.140625" style="478" customWidth="1"/>
    <x:col min="7593" max="7594" width="6.85546875" style="478" customWidth="1"/>
    <x:col min="7595" max="7595" width="47.140625" style="478" customWidth="1"/>
    <x:col min="7596" max="7597" width="7.28125" style="478" customWidth="1"/>
    <x:col min="7598" max="7598" width="14.99609375" style="478" customWidth="1"/>
    <x:col min="7599" max="7599" width="16.28125" style="478" customWidth="1"/>
    <x:col min="7600" max="7600" width="11.42578125" style="478"/>
    <x:col min="7601" max="7601" width="14.99609375" style="478" customWidth="1"/>
    <x:col min="7602" max="7602" width="13.42578125" style="478" bestFit="1" customWidth="1"/>
    <x:col min="7603" max="7845" width="11.42578125" style="478"/>
    <x:col min="7846" max="7847" width="21.42578125" style="478" customWidth="1"/>
    <x:col min="7848" max="7848" width="47.140625" style="478" customWidth="1"/>
    <x:col min="7849" max="7850" width="6.85546875" style="478" customWidth="1"/>
    <x:col min="7851" max="7851" width="47.140625" style="478" customWidth="1"/>
    <x:col min="7852" max="7853" width="7.28125" style="478" customWidth="1"/>
    <x:col min="7854" max="7854" width="14.99609375" style="478" customWidth="1"/>
    <x:col min="7855" max="7855" width="16.28125" style="478" customWidth="1"/>
    <x:col min="7856" max="7856" width="11.42578125" style="478"/>
    <x:col min="7857" max="7857" width="14.99609375" style="478" customWidth="1"/>
    <x:col min="7858" max="7858" width="13.42578125" style="478" bestFit="1" customWidth="1"/>
    <x:col min="7859" max="8101" width="11.42578125" style="478"/>
    <x:col min="8102" max="8103" width="21.42578125" style="478" customWidth="1"/>
    <x:col min="8104" max="8104" width="47.140625" style="478" customWidth="1"/>
    <x:col min="8105" max="8106" width="6.85546875" style="478" customWidth="1"/>
    <x:col min="8107" max="8107" width="47.140625" style="478" customWidth="1"/>
    <x:col min="8108" max="8109" width="7.28125" style="478" customWidth="1"/>
    <x:col min="8110" max="8110" width="14.99609375" style="478" customWidth="1"/>
    <x:col min="8111" max="8111" width="16.28125" style="478" customWidth="1"/>
    <x:col min="8112" max="8112" width="11.42578125" style="478"/>
    <x:col min="8113" max="8113" width="14.99609375" style="478" customWidth="1"/>
    <x:col min="8114" max="8114" width="13.42578125" style="478" bestFit="1" customWidth="1"/>
    <x:col min="8115" max="8357" width="11.42578125" style="478"/>
    <x:col min="8358" max="8359" width="21.42578125" style="478" customWidth="1"/>
    <x:col min="8360" max="8360" width="47.140625" style="478" customWidth="1"/>
    <x:col min="8361" max="8362" width="6.85546875" style="478" customWidth="1"/>
    <x:col min="8363" max="8363" width="47.140625" style="478" customWidth="1"/>
    <x:col min="8364" max="8365" width="7.28125" style="478" customWidth="1"/>
    <x:col min="8366" max="8366" width="14.99609375" style="478" customWidth="1"/>
    <x:col min="8367" max="8367" width="16.28125" style="478" customWidth="1"/>
    <x:col min="8368" max="8368" width="11.42578125" style="478"/>
    <x:col min="8369" max="8369" width="14.99609375" style="478" customWidth="1"/>
    <x:col min="8370" max="8370" width="13.42578125" style="478" bestFit="1" customWidth="1"/>
    <x:col min="8371" max="8613" width="11.42578125" style="478"/>
    <x:col min="8614" max="8615" width="21.42578125" style="478" customWidth="1"/>
    <x:col min="8616" max="8616" width="47.140625" style="478" customWidth="1"/>
    <x:col min="8617" max="8618" width="6.85546875" style="478" customWidth="1"/>
    <x:col min="8619" max="8619" width="47.140625" style="478" customWidth="1"/>
    <x:col min="8620" max="8621" width="7.28125" style="478" customWidth="1"/>
    <x:col min="8622" max="8622" width="14.99609375" style="478" customWidth="1"/>
    <x:col min="8623" max="8623" width="16.28125" style="478" customWidth="1"/>
    <x:col min="8624" max="8624" width="11.42578125" style="478"/>
    <x:col min="8625" max="8625" width="14.99609375" style="478" customWidth="1"/>
    <x:col min="8626" max="8626" width="13.42578125" style="478" bestFit="1" customWidth="1"/>
    <x:col min="8627" max="8869" width="11.42578125" style="478"/>
    <x:col min="8870" max="8871" width="21.42578125" style="478" customWidth="1"/>
    <x:col min="8872" max="8872" width="47.140625" style="478" customWidth="1"/>
    <x:col min="8873" max="8874" width="6.85546875" style="478" customWidth="1"/>
    <x:col min="8875" max="8875" width="47.140625" style="478" customWidth="1"/>
    <x:col min="8876" max="8877" width="7.28125" style="478" customWidth="1"/>
    <x:col min="8878" max="8878" width="14.99609375" style="478" customWidth="1"/>
    <x:col min="8879" max="8879" width="16.28125" style="478" customWidth="1"/>
    <x:col min="8880" max="8880" width="11.42578125" style="478"/>
    <x:col min="8881" max="8881" width="14.99609375" style="478" customWidth="1"/>
    <x:col min="8882" max="8882" width="13.42578125" style="478" bestFit="1" customWidth="1"/>
    <x:col min="8883" max="9125" width="11.42578125" style="478"/>
    <x:col min="9126" max="9127" width="21.42578125" style="478" customWidth="1"/>
    <x:col min="9128" max="9128" width="47.140625" style="478" customWidth="1"/>
    <x:col min="9129" max="9130" width="6.85546875" style="478" customWidth="1"/>
    <x:col min="9131" max="9131" width="47.140625" style="478" customWidth="1"/>
    <x:col min="9132" max="9133" width="7.28125" style="478" customWidth="1"/>
    <x:col min="9134" max="9134" width="14.99609375" style="478" customWidth="1"/>
    <x:col min="9135" max="9135" width="16.28125" style="478" customWidth="1"/>
    <x:col min="9136" max="9136" width="11.42578125" style="478"/>
    <x:col min="9137" max="9137" width="14.99609375" style="478" customWidth="1"/>
    <x:col min="9138" max="9138" width="13.42578125" style="478" bestFit="1" customWidth="1"/>
    <x:col min="9139" max="9381" width="11.42578125" style="478"/>
    <x:col min="9382" max="9383" width="21.42578125" style="478" customWidth="1"/>
    <x:col min="9384" max="9384" width="47.140625" style="478" customWidth="1"/>
    <x:col min="9385" max="9386" width="6.85546875" style="478" customWidth="1"/>
    <x:col min="9387" max="9387" width="47.140625" style="478" customWidth="1"/>
    <x:col min="9388" max="9389" width="7.28125" style="478" customWidth="1"/>
    <x:col min="9390" max="9390" width="14.99609375" style="478" customWidth="1"/>
    <x:col min="9391" max="9391" width="16.28125" style="478" customWidth="1"/>
    <x:col min="9392" max="9392" width="11.42578125" style="478"/>
    <x:col min="9393" max="9393" width="14.99609375" style="478" customWidth="1"/>
    <x:col min="9394" max="9394" width="13.42578125" style="478" bestFit="1" customWidth="1"/>
    <x:col min="9395" max="9637" width="11.42578125" style="478"/>
    <x:col min="9638" max="9639" width="21.42578125" style="478" customWidth="1"/>
    <x:col min="9640" max="9640" width="47.140625" style="478" customWidth="1"/>
    <x:col min="9641" max="9642" width="6.85546875" style="478" customWidth="1"/>
    <x:col min="9643" max="9643" width="47.140625" style="478" customWidth="1"/>
    <x:col min="9644" max="9645" width="7.28125" style="478" customWidth="1"/>
    <x:col min="9646" max="9646" width="14.99609375" style="478" customWidth="1"/>
    <x:col min="9647" max="9647" width="16.28125" style="478" customWidth="1"/>
    <x:col min="9648" max="9648" width="11.42578125" style="478"/>
    <x:col min="9649" max="9649" width="14.99609375" style="478" customWidth="1"/>
    <x:col min="9650" max="9650" width="13.42578125" style="478" bestFit="1" customWidth="1"/>
    <x:col min="9651" max="9893" width="11.42578125" style="478"/>
    <x:col min="9894" max="9895" width="21.42578125" style="478" customWidth="1"/>
    <x:col min="9896" max="9896" width="47.140625" style="478" customWidth="1"/>
    <x:col min="9897" max="9898" width="6.85546875" style="478" customWidth="1"/>
    <x:col min="9899" max="9899" width="47.140625" style="478" customWidth="1"/>
    <x:col min="9900" max="9901" width="7.28125" style="478" customWidth="1"/>
    <x:col min="9902" max="9902" width="14.99609375" style="478" customWidth="1"/>
    <x:col min="9903" max="9903" width="16.28125" style="478" customWidth="1"/>
    <x:col min="9904" max="9904" width="11.42578125" style="478"/>
    <x:col min="9905" max="9905" width="14.99609375" style="478" customWidth="1"/>
    <x:col min="9906" max="9906" width="13.42578125" style="478" bestFit="1" customWidth="1"/>
    <x:col min="9907" max="10149" width="11.42578125" style="478"/>
    <x:col min="10150" max="10151" width="21.42578125" style="478" customWidth="1"/>
    <x:col min="10152" max="10152" width="47.140625" style="478" customWidth="1"/>
    <x:col min="10153" max="10154" width="6.85546875" style="478" customWidth="1"/>
    <x:col min="10155" max="10155" width="47.140625" style="478" customWidth="1"/>
    <x:col min="10156" max="10157" width="7.28125" style="478" customWidth="1"/>
    <x:col min="10158" max="10158" width="14.99609375" style="478" customWidth="1"/>
    <x:col min="10159" max="10159" width="16.28125" style="478" customWidth="1"/>
    <x:col min="10160" max="10160" width="11.42578125" style="478"/>
    <x:col min="10161" max="10161" width="14.99609375" style="478" customWidth="1"/>
    <x:col min="10162" max="10162" width="13.42578125" style="478" bestFit="1" customWidth="1"/>
    <x:col min="10163" max="10405" width="11.42578125" style="478"/>
    <x:col min="10406" max="10407" width="21.42578125" style="478" customWidth="1"/>
    <x:col min="10408" max="10408" width="47.140625" style="478" customWidth="1"/>
    <x:col min="10409" max="10410" width="6.85546875" style="478" customWidth="1"/>
    <x:col min="10411" max="10411" width="47.140625" style="478" customWidth="1"/>
    <x:col min="10412" max="10413" width="7.28125" style="478" customWidth="1"/>
    <x:col min="10414" max="10414" width="14.99609375" style="478" customWidth="1"/>
    <x:col min="10415" max="10415" width="16.28125" style="478" customWidth="1"/>
    <x:col min="10416" max="10416" width="11.42578125" style="478"/>
    <x:col min="10417" max="10417" width="14.99609375" style="478" customWidth="1"/>
    <x:col min="10418" max="10418" width="13.42578125" style="478" bestFit="1" customWidth="1"/>
    <x:col min="10419" max="10661" width="11.42578125" style="478"/>
    <x:col min="10662" max="10663" width="21.42578125" style="478" customWidth="1"/>
    <x:col min="10664" max="10664" width="47.140625" style="478" customWidth="1"/>
    <x:col min="10665" max="10666" width="6.85546875" style="478" customWidth="1"/>
    <x:col min="10667" max="10667" width="47.140625" style="478" customWidth="1"/>
    <x:col min="10668" max="10669" width="7.28125" style="478" customWidth="1"/>
    <x:col min="10670" max="10670" width="14.99609375" style="478" customWidth="1"/>
    <x:col min="10671" max="10671" width="16.28125" style="478" customWidth="1"/>
    <x:col min="10672" max="10672" width="11.42578125" style="478"/>
    <x:col min="10673" max="10673" width="14.99609375" style="478" customWidth="1"/>
    <x:col min="10674" max="10674" width="13.42578125" style="478" bestFit="1" customWidth="1"/>
    <x:col min="10675" max="10917" width="11.42578125" style="478"/>
    <x:col min="10918" max="10919" width="21.42578125" style="478" customWidth="1"/>
    <x:col min="10920" max="10920" width="47.140625" style="478" customWidth="1"/>
    <x:col min="10921" max="10922" width="6.85546875" style="478" customWidth="1"/>
    <x:col min="10923" max="10923" width="47.140625" style="478" customWidth="1"/>
    <x:col min="10924" max="10925" width="7.28125" style="478" customWidth="1"/>
    <x:col min="10926" max="10926" width="14.99609375" style="478" customWidth="1"/>
    <x:col min="10927" max="10927" width="16.28125" style="478" customWidth="1"/>
    <x:col min="10928" max="10928" width="11.42578125" style="478"/>
    <x:col min="10929" max="10929" width="14.99609375" style="478" customWidth="1"/>
    <x:col min="10930" max="10930" width="13.42578125" style="478" bestFit="1" customWidth="1"/>
    <x:col min="10931" max="11173" width="11.42578125" style="478"/>
    <x:col min="11174" max="11175" width="21.42578125" style="478" customWidth="1"/>
    <x:col min="11176" max="11176" width="47.140625" style="478" customWidth="1"/>
    <x:col min="11177" max="11178" width="6.85546875" style="478" customWidth="1"/>
    <x:col min="11179" max="11179" width="47.140625" style="478" customWidth="1"/>
    <x:col min="11180" max="11181" width="7.28125" style="478" customWidth="1"/>
    <x:col min="11182" max="11182" width="14.99609375" style="478" customWidth="1"/>
    <x:col min="11183" max="11183" width="16.28125" style="478" customWidth="1"/>
    <x:col min="11184" max="11184" width="11.42578125" style="478"/>
    <x:col min="11185" max="11185" width="14.99609375" style="478" customWidth="1"/>
    <x:col min="11186" max="11186" width="13.42578125" style="478" bestFit="1" customWidth="1"/>
    <x:col min="11187" max="11429" width="11.42578125" style="478"/>
    <x:col min="11430" max="11431" width="21.42578125" style="478" customWidth="1"/>
    <x:col min="11432" max="11432" width="47.140625" style="478" customWidth="1"/>
    <x:col min="11433" max="11434" width="6.85546875" style="478" customWidth="1"/>
    <x:col min="11435" max="11435" width="47.140625" style="478" customWidth="1"/>
    <x:col min="11436" max="11437" width="7.28125" style="478" customWidth="1"/>
    <x:col min="11438" max="11438" width="14.99609375" style="478" customWidth="1"/>
    <x:col min="11439" max="11439" width="16.28125" style="478" customWidth="1"/>
    <x:col min="11440" max="11440" width="11.42578125" style="478"/>
    <x:col min="11441" max="11441" width="14.99609375" style="478" customWidth="1"/>
    <x:col min="11442" max="11442" width="13.42578125" style="478" bestFit="1" customWidth="1"/>
    <x:col min="11443" max="11685" width="11.42578125" style="478"/>
    <x:col min="11686" max="11687" width="21.42578125" style="478" customWidth="1"/>
    <x:col min="11688" max="11688" width="47.140625" style="478" customWidth="1"/>
    <x:col min="11689" max="11690" width="6.85546875" style="478" customWidth="1"/>
    <x:col min="11691" max="11691" width="47.140625" style="478" customWidth="1"/>
    <x:col min="11692" max="11693" width="7.28125" style="478" customWidth="1"/>
    <x:col min="11694" max="11694" width="14.99609375" style="478" customWidth="1"/>
    <x:col min="11695" max="11695" width="16.28125" style="478" customWidth="1"/>
    <x:col min="11696" max="11696" width="11.42578125" style="478"/>
    <x:col min="11697" max="11697" width="14.99609375" style="478" customWidth="1"/>
    <x:col min="11698" max="11698" width="13.42578125" style="478" bestFit="1" customWidth="1"/>
    <x:col min="11699" max="11941" width="11.42578125" style="478"/>
    <x:col min="11942" max="11943" width="21.42578125" style="478" customWidth="1"/>
    <x:col min="11944" max="11944" width="47.140625" style="478" customWidth="1"/>
    <x:col min="11945" max="11946" width="6.85546875" style="478" customWidth="1"/>
    <x:col min="11947" max="11947" width="47.140625" style="478" customWidth="1"/>
    <x:col min="11948" max="11949" width="7.28125" style="478" customWidth="1"/>
    <x:col min="11950" max="11950" width="14.99609375" style="478" customWidth="1"/>
    <x:col min="11951" max="11951" width="16.28125" style="478" customWidth="1"/>
    <x:col min="11952" max="11952" width="11.42578125" style="478"/>
    <x:col min="11953" max="11953" width="14.99609375" style="478" customWidth="1"/>
    <x:col min="11954" max="11954" width="13.42578125" style="478" bestFit="1" customWidth="1"/>
    <x:col min="11955" max="12197" width="11.42578125" style="478"/>
    <x:col min="12198" max="12199" width="21.42578125" style="478" customWidth="1"/>
    <x:col min="12200" max="12200" width="47.140625" style="478" customWidth="1"/>
    <x:col min="12201" max="12202" width="6.85546875" style="478" customWidth="1"/>
    <x:col min="12203" max="12203" width="47.140625" style="478" customWidth="1"/>
    <x:col min="12204" max="12205" width="7.28125" style="478" customWidth="1"/>
    <x:col min="12206" max="12206" width="14.99609375" style="478" customWidth="1"/>
    <x:col min="12207" max="12207" width="16.28125" style="478" customWidth="1"/>
    <x:col min="12208" max="12208" width="11.42578125" style="478"/>
    <x:col min="12209" max="12209" width="14.99609375" style="478" customWidth="1"/>
    <x:col min="12210" max="12210" width="13.42578125" style="478" bestFit="1" customWidth="1"/>
    <x:col min="12211" max="12453" width="11.42578125" style="478"/>
    <x:col min="12454" max="12455" width="21.42578125" style="478" customWidth="1"/>
    <x:col min="12456" max="12456" width="47.140625" style="478" customWidth="1"/>
    <x:col min="12457" max="12458" width="6.85546875" style="478" customWidth="1"/>
    <x:col min="12459" max="12459" width="47.140625" style="478" customWidth="1"/>
    <x:col min="12460" max="12461" width="7.28125" style="478" customWidth="1"/>
    <x:col min="12462" max="12462" width="14.99609375" style="478" customWidth="1"/>
    <x:col min="12463" max="12463" width="16.28125" style="478" customWidth="1"/>
    <x:col min="12464" max="12464" width="11.42578125" style="478"/>
    <x:col min="12465" max="12465" width="14.99609375" style="478" customWidth="1"/>
    <x:col min="12466" max="12466" width="13.42578125" style="478" bestFit="1" customWidth="1"/>
    <x:col min="12467" max="12709" width="11.42578125" style="478"/>
    <x:col min="12710" max="12711" width="21.42578125" style="478" customWidth="1"/>
    <x:col min="12712" max="12712" width="47.140625" style="478" customWidth="1"/>
    <x:col min="12713" max="12714" width="6.85546875" style="478" customWidth="1"/>
    <x:col min="12715" max="12715" width="47.140625" style="478" customWidth="1"/>
    <x:col min="12716" max="12717" width="7.28125" style="478" customWidth="1"/>
    <x:col min="12718" max="12718" width="14.99609375" style="478" customWidth="1"/>
    <x:col min="12719" max="12719" width="16.28125" style="478" customWidth="1"/>
    <x:col min="12720" max="12720" width="11.42578125" style="478"/>
    <x:col min="12721" max="12721" width="14.99609375" style="478" customWidth="1"/>
    <x:col min="12722" max="12722" width="13.42578125" style="478" bestFit="1" customWidth="1"/>
    <x:col min="12723" max="12965" width="11.42578125" style="478"/>
    <x:col min="12966" max="12967" width="21.42578125" style="478" customWidth="1"/>
    <x:col min="12968" max="12968" width="47.140625" style="478" customWidth="1"/>
    <x:col min="12969" max="12970" width="6.85546875" style="478" customWidth="1"/>
    <x:col min="12971" max="12971" width="47.140625" style="478" customWidth="1"/>
    <x:col min="12972" max="12973" width="7.28125" style="478" customWidth="1"/>
    <x:col min="12974" max="12974" width="14.99609375" style="478" customWidth="1"/>
    <x:col min="12975" max="12975" width="16.28125" style="478" customWidth="1"/>
    <x:col min="12976" max="12976" width="11.42578125" style="478"/>
    <x:col min="12977" max="12977" width="14.99609375" style="478" customWidth="1"/>
    <x:col min="12978" max="12978" width="13.42578125" style="478" bestFit="1" customWidth="1"/>
    <x:col min="12979" max="13221" width="11.42578125" style="478"/>
    <x:col min="13222" max="13223" width="21.42578125" style="478" customWidth="1"/>
    <x:col min="13224" max="13224" width="47.140625" style="478" customWidth="1"/>
    <x:col min="13225" max="13226" width="6.85546875" style="478" customWidth="1"/>
    <x:col min="13227" max="13227" width="47.140625" style="478" customWidth="1"/>
    <x:col min="13228" max="13229" width="7.28125" style="478" customWidth="1"/>
    <x:col min="13230" max="13230" width="14.99609375" style="478" customWidth="1"/>
    <x:col min="13231" max="13231" width="16.28125" style="478" customWidth="1"/>
    <x:col min="13232" max="13232" width="11.42578125" style="478"/>
    <x:col min="13233" max="13233" width="14.99609375" style="478" customWidth="1"/>
    <x:col min="13234" max="13234" width="13.42578125" style="478" bestFit="1" customWidth="1"/>
    <x:col min="13235" max="13477" width="11.42578125" style="478"/>
    <x:col min="13478" max="13479" width="21.42578125" style="478" customWidth="1"/>
    <x:col min="13480" max="13480" width="47.140625" style="478" customWidth="1"/>
    <x:col min="13481" max="13482" width="6.85546875" style="478" customWidth="1"/>
    <x:col min="13483" max="13483" width="47.140625" style="478" customWidth="1"/>
    <x:col min="13484" max="13485" width="7.28125" style="478" customWidth="1"/>
    <x:col min="13486" max="13486" width="14.99609375" style="478" customWidth="1"/>
    <x:col min="13487" max="13487" width="16.28125" style="478" customWidth="1"/>
    <x:col min="13488" max="13488" width="11.42578125" style="478"/>
    <x:col min="13489" max="13489" width="14.99609375" style="478" customWidth="1"/>
    <x:col min="13490" max="13490" width="13.42578125" style="478" bestFit="1" customWidth="1"/>
    <x:col min="13491" max="13733" width="11.42578125" style="478"/>
    <x:col min="13734" max="13735" width="21.42578125" style="478" customWidth="1"/>
    <x:col min="13736" max="13736" width="47.140625" style="478" customWidth="1"/>
    <x:col min="13737" max="13738" width="6.85546875" style="478" customWidth="1"/>
    <x:col min="13739" max="13739" width="47.140625" style="478" customWidth="1"/>
    <x:col min="13740" max="13741" width="7.28125" style="478" customWidth="1"/>
    <x:col min="13742" max="13742" width="14.99609375" style="478" customWidth="1"/>
    <x:col min="13743" max="13743" width="16.28125" style="478" customWidth="1"/>
    <x:col min="13744" max="13744" width="11.42578125" style="478"/>
    <x:col min="13745" max="13745" width="14.99609375" style="478" customWidth="1"/>
    <x:col min="13746" max="13746" width="13.42578125" style="478" bestFit="1" customWidth="1"/>
    <x:col min="13747" max="13989" width="11.42578125" style="478"/>
    <x:col min="13990" max="13991" width="21.42578125" style="478" customWidth="1"/>
    <x:col min="13992" max="13992" width="47.140625" style="478" customWidth="1"/>
    <x:col min="13993" max="13994" width="6.85546875" style="478" customWidth="1"/>
    <x:col min="13995" max="13995" width="47.140625" style="478" customWidth="1"/>
    <x:col min="13996" max="13997" width="7.28125" style="478" customWidth="1"/>
    <x:col min="13998" max="13998" width="14.99609375" style="478" customWidth="1"/>
    <x:col min="13999" max="13999" width="16.28125" style="478" customWidth="1"/>
    <x:col min="14000" max="14000" width="11.42578125" style="478"/>
    <x:col min="14001" max="14001" width="14.99609375" style="478" customWidth="1"/>
    <x:col min="14002" max="14002" width="13.42578125" style="478" bestFit="1" customWidth="1"/>
    <x:col min="14003" max="14245" width="11.42578125" style="478"/>
    <x:col min="14246" max="14247" width="21.42578125" style="478" customWidth="1"/>
    <x:col min="14248" max="14248" width="47.140625" style="478" customWidth="1"/>
    <x:col min="14249" max="14250" width="6.85546875" style="478" customWidth="1"/>
    <x:col min="14251" max="14251" width="47.140625" style="478" customWidth="1"/>
    <x:col min="14252" max="14253" width="7.28125" style="478" customWidth="1"/>
    <x:col min="14254" max="14254" width="14.99609375" style="478" customWidth="1"/>
    <x:col min="14255" max="14255" width="16.28125" style="478" customWidth="1"/>
    <x:col min="14256" max="14256" width="11.42578125" style="478"/>
    <x:col min="14257" max="14257" width="14.99609375" style="478" customWidth="1"/>
    <x:col min="14258" max="14258" width="13.42578125" style="478" bestFit="1" customWidth="1"/>
    <x:col min="14259" max="14501" width="11.42578125" style="478"/>
    <x:col min="14502" max="14503" width="21.42578125" style="478" customWidth="1"/>
    <x:col min="14504" max="14504" width="47.140625" style="478" customWidth="1"/>
    <x:col min="14505" max="14506" width="6.85546875" style="478" customWidth="1"/>
    <x:col min="14507" max="14507" width="47.140625" style="478" customWidth="1"/>
    <x:col min="14508" max="14509" width="7.28125" style="478" customWidth="1"/>
    <x:col min="14510" max="14510" width="14.99609375" style="478" customWidth="1"/>
    <x:col min="14511" max="14511" width="16.28125" style="478" customWidth="1"/>
    <x:col min="14512" max="14512" width="11.42578125" style="478"/>
    <x:col min="14513" max="14513" width="14.99609375" style="478" customWidth="1"/>
    <x:col min="14514" max="14514" width="13.42578125" style="478" bestFit="1" customWidth="1"/>
    <x:col min="14515" max="14757" width="11.42578125" style="478"/>
    <x:col min="14758" max="14759" width="21.42578125" style="478" customWidth="1"/>
    <x:col min="14760" max="14760" width="47.140625" style="478" customWidth="1"/>
    <x:col min="14761" max="14762" width="6.85546875" style="478" customWidth="1"/>
    <x:col min="14763" max="14763" width="47.140625" style="478" customWidth="1"/>
    <x:col min="14764" max="14765" width="7.28125" style="478" customWidth="1"/>
    <x:col min="14766" max="14766" width="14.99609375" style="478" customWidth="1"/>
    <x:col min="14767" max="14767" width="16.28125" style="478" customWidth="1"/>
    <x:col min="14768" max="14768" width="11.42578125" style="478"/>
    <x:col min="14769" max="14769" width="14.99609375" style="478" customWidth="1"/>
    <x:col min="14770" max="14770" width="13.42578125" style="478" bestFit="1" customWidth="1"/>
    <x:col min="14771" max="15013" width="11.42578125" style="478"/>
    <x:col min="15014" max="15015" width="21.42578125" style="478" customWidth="1"/>
    <x:col min="15016" max="15016" width="47.140625" style="478" customWidth="1"/>
    <x:col min="15017" max="15018" width="6.85546875" style="478" customWidth="1"/>
    <x:col min="15019" max="15019" width="47.140625" style="478" customWidth="1"/>
    <x:col min="15020" max="15021" width="7.28125" style="478" customWidth="1"/>
    <x:col min="15022" max="15022" width="14.99609375" style="478" customWidth="1"/>
    <x:col min="15023" max="15023" width="16.28125" style="478" customWidth="1"/>
    <x:col min="15024" max="15024" width="11.42578125" style="478"/>
    <x:col min="15025" max="15025" width="14.99609375" style="478" customWidth="1"/>
    <x:col min="15026" max="15026" width="13.42578125" style="478" bestFit="1" customWidth="1"/>
    <x:col min="15027" max="15269" width="11.42578125" style="478"/>
    <x:col min="15270" max="15271" width="21.42578125" style="478" customWidth="1"/>
    <x:col min="15272" max="15272" width="47.140625" style="478" customWidth="1"/>
    <x:col min="15273" max="15274" width="6.85546875" style="478" customWidth="1"/>
    <x:col min="15275" max="15275" width="47.140625" style="478" customWidth="1"/>
    <x:col min="15276" max="15277" width="7.28125" style="478" customWidth="1"/>
    <x:col min="15278" max="15278" width="14.99609375" style="478" customWidth="1"/>
    <x:col min="15279" max="15279" width="16.28125" style="478" customWidth="1"/>
    <x:col min="15280" max="15280" width="11.42578125" style="478"/>
    <x:col min="15281" max="15281" width="14.99609375" style="478" customWidth="1"/>
    <x:col min="15282" max="15282" width="13.42578125" style="478" bestFit="1" customWidth="1"/>
    <x:col min="15283" max="15525" width="11.42578125" style="478"/>
    <x:col min="15526" max="15527" width="21.42578125" style="478" customWidth="1"/>
    <x:col min="15528" max="15528" width="47.140625" style="478" customWidth="1"/>
    <x:col min="15529" max="15530" width="6.85546875" style="478" customWidth="1"/>
    <x:col min="15531" max="15531" width="47.140625" style="478" customWidth="1"/>
    <x:col min="15532" max="15533" width="7.28125" style="478" customWidth="1"/>
    <x:col min="15534" max="15534" width="14.99609375" style="478" customWidth="1"/>
    <x:col min="15535" max="15535" width="16.28125" style="478" customWidth="1"/>
    <x:col min="15536" max="15536" width="11.42578125" style="478"/>
    <x:col min="15537" max="15537" width="14.99609375" style="478" customWidth="1"/>
    <x:col min="15538" max="15538" width="13.42578125" style="478" bestFit="1" customWidth="1"/>
    <x:col min="15539" max="15781" width="11.42578125" style="478"/>
    <x:col min="15782" max="15783" width="21.42578125" style="478" customWidth="1"/>
    <x:col min="15784" max="15784" width="47.140625" style="478" customWidth="1"/>
    <x:col min="15785" max="15786" width="6.85546875" style="478" customWidth="1"/>
    <x:col min="15787" max="15787" width="47.140625" style="478" customWidth="1"/>
    <x:col min="15788" max="15789" width="7.28125" style="478" customWidth="1"/>
    <x:col min="15790" max="15790" width="14.99609375" style="478" customWidth="1"/>
    <x:col min="15791" max="15791" width="16.28125" style="478" customWidth="1"/>
    <x:col min="15792" max="15792" width="11.42578125" style="478"/>
    <x:col min="15793" max="15793" width="14.99609375" style="478" customWidth="1"/>
    <x:col min="15794" max="15794" width="13.42578125" style="478" bestFit="1" customWidth="1"/>
    <x:col min="15795" max="16037" width="11.42578125" style="478"/>
    <x:col min="16038" max="16039" width="21.42578125" style="478" customWidth="1"/>
    <x:col min="16040" max="16040" width="47.140625" style="478" customWidth="1"/>
    <x:col min="16041" max="16042" width="6.85546875" style="478" customWidth="1"/>
    <x:col min="16043" max="16043" width="47.140625" style="478" customWidth="1"/>
    <x:col min="16044" max="16045" width="7.28125" style="478" customWidth="1"/>
    <x:col min="16046" max="16046" width="14.99609375" style="478" customWidth="1"/>
    <x:col min="16047" max="16047" width="16.28125" style="478" customWidth="1"/>
    <x:col min="16048" max="16048" width="11.42578125" style="478"/>
    <x:col min="16049" max="16049" width="14.99609375" style="478" customWidth="1"/>
    <x:col min="16050" max="16050" width="13.42578125" style="478" bestFit="1" customWidth="1"/>
    <x:col min="16051" max="16384" width="11.42578125" style="478"/>
  </x:cols>
  <x:sheetData>
    <x:row r="1" spans="1:4" ht="20.100000000000001" customHeight="1">
      <x:c r="A1" s="479" t="s">
        <x:v>255</x:v>
      </x:c>
      <x:c r="B1" s="480"/>
      <x:c r="C1" s="480"/>
      <x:c r="D1" s="481"/>
    </x:row>
    <x:row r="2" spans="1:9" s="474" customFormat="1" ht="41.25" customHeight="1">
      <x:c r="A2" s="482" t="s">
        <x:v>261</x:v>
      </x:c>
      <x:c r="B2" s="482"/>
      <x:c r="C2" s="482"/>
      <x:c r="D2" s="482"/>
      <x:c r="E2" s="482"/>
      <x:c r="F2" s="482"/>
      <x:c r="G2" s="482"/>
      <x:c r="H2" s="482"/>
      <x:c r="I2" s="482"/>
    </x:row>
    <x:row r="3" spans="1:9" s="474" customFormat="1" ht="20.100000000000001" customHeight="1">
      <x:c r="A3" s="479"/>
      <x:c r="B3" s="479"/>
      <x:c r="C3" s="479"/>
      <x:c r="D3" s="483"/>
      <x:c r="E3" s="484"/>
      <x:c r="F3" s="485"/>
      <x:c r="G3" s="485"/>
      <x:c r="H3" s="485"/>
      <x:c r="I3" s="485"/>
    </x:row>
    <x:row r="4" spans="1:9" s="474" customFormat="1" ht="20.100000000000001" customHeight="1">
      <x:c r="A4" s="474" t="s">
        <x:v>397</x:v>
      </x:c>
      <x:c r="D4" s="483"/>
      <x:c r="E4" s="484"/>
      <x:c r="F4" s="486"/>
      <x:c r="G4" s="486"/>
      <x:c r="H4" s="487"/>
      <x:c r="I4" s="487" t="s">
        <x:v>553</x:v>
      </x:c>
    </x:row>
    <x:row r="5" spans="1:9" s="474" customFormat="1" ht="23.25" customHeight="1">
      <x:c r="A5" s="559" t="s">
        <x:v>205</x:v>
      </x:c>
      <x:c r="B5" s="561" t="s">
        <x:v>334</x:v>
      </x:c>
      <x:c r="C5" s="561"/>
      <x:c r="D5" s="561"/>
      <x:c r="E5" s="561" t="s">
        <x:v>221</x:v>
      </x:c>
      <x:c r="F5" s="562" t="s">
        <x:v>201</x:v>
      </x:c>
      <x:c r="G5" s="564" t="s">
        <x:v>543</x:v>
      </x:c>
      <x:c r="H5" s="564" t="s">
        <x:v>529</x:v>
      </x:c>
      <x:c r="I5" s="564" t="s">
        <x:v>385</x:v>
      </x:c>
    </x:row>
    <x:row r="6" spans="1:9" s="474" customFormat="1" ht="23.25" customHeight="1">
      <x:c r="A6" s="560"/>
      <x:c r="B6" s="561"/>
      <x:c r="C6" s="561"/>
      <x:c r="D6" s="561"/>
      <x:c r="E6" s="561"/>
      <x:c r="F6" s="563"/>
      <x:c r="G6" s="565"/>
      <x:c r="H6" s="565"/>
      <x:c r="I6" s="565"/>
    </x:row>
    <x:row r="7" spans="1:9" s="474" customFormat="1" ht="18.949999999999999" customHeight="1">
      <x:c r="A7" s="378">
        <x:v>1</x:v>
      </x:c>
      <x:c r="B7" s="533" t="s">
        <x:v>260</x:v>
      </x:c>
      <x:c r="C7" s="379" t="s">
        <x:v>204</x:v>
      </x:c>
      <x:c r="D7" s="380" t="s">
        <x:v>884</x:v>
      </x:c>
      <x:c r="E7" s="381" t="s">
        <x:v>235</x:v>
      </x:c>
      <x:c r="F7" s="488">
        <x:v>40</x:v>
      </x:c>
      <x:c r="G7" s="489">
        <x:f>'단가(물품)'!H7</x:f>
        <x:v>0</x:v>
      </x:c>
      <x:c r="H7" s="489">
        <x:f>TRUNC(F7*G7)</x:f>
        <x:v>0</x:v>
      </x:c>
      <x:c r="I7" s="490" t="str">
        <x:f>"단가"&amp;'단가(물품)'!B7&amp;"번"</x:f>
        <x:v>단가1-1번</x:v>
      </x:c>
    </x:row>
    <x:row r="8" spans="1:9" s="474" customFormat="1" ht="18.949999999999999" customHeight="1">
      <x:c r="A8" s="378">
        <x:f>A7+1</x:f>
        <x:v>2</x:v>
      </x:c>
      <x:c r="B8" s="517"/>
      <x:c r="C8" s="533" t="s">
        <x:v>535</x:v>
      </x:c>
      <x:c r="D8" s="380" t="s">
        <x:v>556</x:v>
      </x:c>
      <x:c r="E8" s="381" t="s">
        <x:v>235</x:v>
      </x:c>
      <x:c r="F8" s="488">
        <x:v>24</x:v>
      </x:c>
      <x:c r="G8" s="489">
        <x:f>'단가(물품)'!H8</x:f>
        <x:v>0</x:v>
      </x:c>
      <x:c r="H8" s="489">
        <x:f t="shared" ref="H8:H49" si="0">TRUNC(F8*G8)</x:f>
        <x:v>0</x:v>
      </x:c>
      <x:c r="I8" s="490" t="str">
        <x:f>"단가"&amp;'단가(물품)'!B8&amp;"번"</x:f>
        <x:v>단가1-2번</x:v>
      </x:c>
    </x:row>
    <x:row r="9" spans="1:9" s="474" customFormat="1" ht="18.949999999999999" customHeight="1">
      <x:c r="A9" s="378">
        <x:f t="shared" ref="A9:A56" si="1">A8+1</x:f>
        <x:v>3</x:v>
      </x:c>
      <x:c r="B9" s="517"/>
      <x:c r="C9" s="533"/>
      <x:c r="D9" s="380" t="s">
        <x:v>562</x:v>
      </x:c>
      <x:c r="E9" s="381" t="s">
        <x:v>235</x:v>
      </x:c>
      <x:c r="F9" s="488">
        <x:v>100</x:v>
      </x:c>
      <x:c r="G9" s="489">
        <x:f>'단가(물품)'!H9</x:f>
        <x:v>0</x:v>
      </x:c>
      <x:c r="H9" s="489">
        <x:f t="shared" si="0"/>
        <x:v>0</x:v>
      </x:c>
      <x:c r="I9" s="490" t="str">
        <x:f>"단가"&amp;'단가(물품)'!B9&amp;"번"</x:f>
        <x:v>단가1-3번</x:v>
      </x:c>
    </x:row>
    <x:row r="10" spans="1:9" s="474" customFormat="1" ht="18.949999999999999" customHeight="1">
      <x:c r="A10" s="378">
        <x:f t="shared" si="1"/>
        <x:v>4</x:v>
      </x:c>
      <x:c r="B10" s="517"/>
      <x:c r="C10" s="533"/>
      <x:c r="D10" s="380" t="s">
        <x:v>858</x:v>
      </x:c>
      <x:c r="E10" s="381" t="s">
        <x:v>235</x:v>
      </x:c>
      <x:c r="F10" s="488">
        <x:v>3</x:v>
      </x:c>
      <x:c r="G10" s="489">
        <x:f>'단가(물품)'!H10</x:f>
        <x:v>0</x:v>
      </x:c>
      <x:c r="H10" s="489">
        <x:f t="shared" si="0"/>
        <x:v>0</x:v>
      </x:c>
      <x:c r="I10" s="490" t="str">
        <x:f>"단가"&amp;'단가(물품)'!B10&amp;"번"</x:f>
        <x:v>단가1-4번</x:v>
      </x:c>
    </x:row>
    <x:row r="11" spans="1:9" s="474" customFormat="1" ht="18.949999999999999" customHeight="1">
      <x:c r="A11" s="378">
        <x:f t="shared" si="1"/>
        <x:v>5</x:v>
      </x:c>
      <x:c r="B11" s="517"/>
      <x:c r="C11" s="533"/>
      <x:c r="D11" s="380" t="s">
        <x:v>566</x:v>
      </x:c>
      <x:c r="E11" s="381" t="s">
        <x:v>235</x:v>
      </x:c>
      <x:c r="F11" s="488">
        <x:v>27</x:v>
      </x:c>
      <x:c r="G11" s="489">
        <x:f>'단가(물품)'!H11</x:f>
        <x:v>0</x:v>
      </x:c>
      <x:c r="H11" s="489">
        <x:f t="shared" si="0"/>
        <x:v>0</x:v>
      </x:c>
      <x:c r="I11" s="490" t="str">
        <x:f>"단가"&amp;'단가(물품)'!B11&amp;"번"</x:f>
        <x:v>단가1-5번</x:v>
      </x:c>
    </x:row>
    <x:row r="12" spans="1:9" s="474" customFormat="1" ht="18.949999999999999" customHeight="1">
      <x:c r="A12" s="378">
        <x:f t="shared" si="1"/>
        <x:v>6</x:v>
      </x:c>
      <x:c r="B12" s="517"/>
      <x:c r="C12" s="503" t="s">
        <x:v>848</x:v>
      </x:c>
      <x:c r="D12" s="504"/>
      <x:c r="E12" s="381" t="s">
        <x:v>235</x:v>
      </x:c>
      <x:c r="F12" s="488">
        <x:v>10</x:v>
      </x:c>
      <x:c r="G12" s="489">
        <x:f>'단가(물품)'!H12</x:f>
        <x:v>0</x:v>
      </x:c>
      <x:c r="H12" s="489">
        <x:f t="shared" si="0"/>
        <x:v>0</x:v>
      </x:c>
      <x:c r="I12" s="490" t="str">
        <x:f>"단가"&amp;'단가(물품)'!B12&amp;"번"</x:f>
        <x:v>단가1-6번</x:v>
      </x:c>
    </x:row>
    <x:row r="13" spans="1:9" s="474" customFormat="1" ht="18.949999999999999" customHeight="1">
      <x:c r="A13" s="378">
        <x:f t="shared" si="1"/>
        <x:v>7</x:v>
      </x:c>
      <x:c r="B13" s="383" t="s">
        <x:v>266</x:v>
      </x:c>
      <x:c r="C13" s="384" t="s">
        <x:v>535</x:v>
      </x:c>
      <x:c r="D13" s="380" t="s">
        <x:v>566</x:v>
      </x:c>
      <x:c r="E13" s="381" t="s">
        <x:v>235</x:v>
      </x:c>
      <x:c r="F13" s="488">
        <x:v>5</x:v>
      </x:c>
      <x:c r="G13" s="489">
        <x:f>'단가(물품)'!H13</x:f>
        <x:v>0</x:v>
      </x:c>
      <x:c r="H13" s="489">
        <x:f t="shared" si="0"/>
        <x:v>0</x:v>
      </x:c>
      <x:c r="I13" s="490" t="str">
        <x:f>"단가"&amp;'단가(물품)'!B13&amp;"번"</x:f>
        <x:v>단가1-7번</x:v>
      </x:c>
    </x:row>
    <x:row r="14" spans="1:9" s="474" customFormat="1" ht="18.949999999999999" customHeight="1">
      <x:c r="A14" s="378">
        <x:f t="shared" si="1"/>
        <x:v>8</x:v>
      </x:c>
      <x:c r="B14" s="533" t="s">
        <x:v>365</x:v>
      </x:c>
      <x:c r="C14" s="384" t="s">
        <x:v>362</x:v>
      </x:c>
      <x:c r="D14" s="380" t="s">
        <x:v>342</x:v>
      </x:c>
      <x:c r="E14" s="381" t="s">
        <x:v>235</x:v>
      </x:c>
      <x:c r="F14" s="488">
        <x:v>1</x:v>
      </x:c>
      <x:c r="G14" s="489">
        <x:f>'단가(물품)'!H14</x:f>
        <x:v>0</x:v>
      </x:c>
      <x:c r="H14" s="489">
        <x:f t="shared" si="0"/>
        <x:v>0</x:v>
      </x:c>
      <x:c r="I14" s="490" t="str">
        <x:f>"단가"&amp;'단가(물품)'!B14&amp;"번"</x:f>
        <x:v>단가1-8번</x:v>
      </x:c>
    </x:row>
    <x:row r="15" spans="1:9" s="474" customFormat="1" ht="18.949999999999999" customHeight="1">
      <x:c r="A15" s="378">
        <x:f t="shared" si="1"/>
        <x:v>9</x:v>
      </x:c>
      <x:c r="B15" s="533"/>
      <x:c r="C15" s="503" t="s">
        <x:v>207</x:v>
      </x:c>
      <x:c r="D15" s="504"/>
      <x:c r="E15" s="381" t="s">
        <x:v>235</x:v>
      </x:c>
      <x:c r="F15" s="488">
        <x:v>51</x:v>
      </x:c>
      <x:c r="G15" s="489">
        <x:f>'단가(물품)'!H15</x:f>
        <x:v>0</x:v>
      </x:c>
      <x:c r="H15" s="489">
        <x:f t="shared" si="0"/>
        <x:v>0</x:v>
      </x:c>
      <x:c r="I15" s="490" t="str">
        <x:f>"단가"&amp;'단가(물품)'!B15&amp;"번"</x:f>
        <x:v>단가1-9번</x:v>
      </x:c>
    </x:row>
    <x:row r="16" spans="1:9" s="474" customFormat="1" ht="18.949999999999999" customHeight="1">
      <x:c r="A16" s="378">
        <x:f t="shared" si="1"/>
        <x:v>10</x:v>
      </x:c>
      <x:c r="B16" s="384" t="s">
        <x:v>217</x:v>
      </x:c>
      <x:c r="C16" s="380" t="s">
        <x:v>362</x:v>
      </x:c>
      <x:c r="D16" s="380" t="s">
        <x:v>207</x:v>
      </x:c>
      <x:c r="E16" s="381" t="s">
        <x:v>235</x:v>
      </x:c>
      <x:c r="F16" s="488">
        <x:v>3</x:v>
      </x:c>
      <x:c r="G16" s="489">
        <x:f>'단가(물품)'!H16</x:f>
        <x:v>0</x:v>
      </x:c>
      <x:c r="H16" s="489">
        <x:f t="shared" si="0"/>
        <x:v>0</x:v>
      </x:c>
      <x:c r="I16" s="490" t="str">
        <x:f>"단가"&amp;'단가(물품)'!B16&amp;"번"</x:f>
        <x:v>단가1-10번</x:v>
      </x:c>
    </x:row>
    <x:row r="17" spans="1:9" s="474" customFormat="1" ht="18.949999999999999" customHeight="1">
      <x:c r="A17" s="378">
        <x:f t="shared" si="1"/>
        <x:v>11</x:v>
      </x:c>
      <x:c r="B17" s="533" t="s">
        <x:v>213</x:v>
      </x:c>
      <x:c r="C17" s="503" t="s">
        <x:v>353</x:v>
      </x:c>
      <x:c r="D17" s="504"/>
      <x:c r="E17" s="381" t="s">
        <x:v>235</x:v>
      </x:c>
      <x:c r="F17" s="488">
        <x:v>1</x:v>
      </x:c>
      <x:c r="G17" s="489">
        <x:f>'단가(물품)'!H17</x:f>
        <x:v>0</x:v>
      </x:c>
      <x:c r="H17" s="489">
        <x:f t="shared" si="0"/>
        <x:v>0</x:v>
      </x:c>
      <x:c r="I17" s="490" t="str">
        <x:f>"단가"&amp;'단가(물품)'!B17&amp;"번"</x:f>
        <x:v>단가1-11번</x:v>
      </x:c>
    </x:row>
    <x:row r="18" spans="1:9" s="474" customFormat="1" ht="18.949999999999999" customHeight="1">
      <x:c r="A18" s="378">
        <x:f t="shared" si="1"/>
        <x:v>12</x:v>
      </x:c>
      <x:c r="B18" s="533"/>
      <x:c r="C18" s="503" t="s">
        <x:v>343</x:v>
      </x:c>
      <x:c r="D18" s="504"/>
      <x:c r="E18" s="381" t="s">
        <x:v>235</x:v>
      </x:c>
      <x:c r="F18" s="488">
        <x:v>12</x:v>
      </x:c>
      <x:c r="G18" s="489">
        <x:f>'단가(물품)'!H18</x:f>
        <x:v>0</x:v>
      </x:c>
      <x:c r="H18" s="489">
        <x:f t="shared" si="0"/>
        <x:v>0</x:v>
      </x:c>
      <x:c r="I18" s="490" t="str">
        <x:f>"단가"&amp;'단가(물품)'!B18&amp;"번"</x:f>
        <x:v>단가1-12번</x:v>
      </x:c>
    </x:row>
    <x:row r="19" spans="1:9" s="474" customFormat="1" ht="18.949999999999999" customHeight="1">
      <x:c r="A19" s="378">
        <x:f t="shared" si="1"/>
        <x:v>13</x:v>
      </x:c>
      <x:c r="B19" s="533"/>
      <x:c r="C19" s="503" t="s">
        <x:v>544</x:v>
      </x:c>
      <x:c r="D19" s="504"/>
      <x:c r="E19" s="381" t="s">
        <x:v>235</x:v>
      </x:c>
      <x:c r="F19" s="488">
        <x:v>3</x:v>
      </x:c>
      <x:c r="G19" s="489">
        <x:f>'단가(물품)'!H19</x:f>
        <x:v>0</x:v>
      </x:c>
      <x:c r="H19" s="489">
        <x:f t="shared" si="0"/>
        <x:v>0</x:v>
      </x:c>
      <x:c r="I19" s="490" t="str">
        <x:f>"단가"&amp;'단가(물품)'!B19&amp;"번"</x:f>
        <x:v>단가1-13번</x:v>
      </x:c>
    </x:row>
    <x:row r="20" spans="1:9" s="474" customFormat="1" ht="18.949999999999999" customHeight="1">
      <x:c r="A20" s="378">
        <x:f t="shared" si="1"/>
        <x:v>14</x:v>
      </x:c>
      <x:c r="B20" s="533"/>
      <x:c r="C20" s="503" t="s">
        <x:v>337</x:v>
      </x:c>
      <x:c r="D20" s="504"/>
      <x:c r="E20" s="381" t="s">
        <x:v>235</x:v>
      </x:c>
      <x:c r="F20" s="488">
        <x:v>2</x:v>
      </x:c>
      <x:c r="G20" s="489">
        <x:f>'단가(물품)'!H20</x:f>
        <x:v>0</x:v>
      </x:c>
      <x:c r="H20" s="489">
        <x:f t="shared" si="0"/>
        <x:v>0</x:v>
      </x:c>
      <x:c r="I20" s="490" t="str">
        <x:f>"단가"&amp;'단가(물품)'!B20&amp;"번"</x:f>
        <x:v>단가1-14번</x:v>
      </x:c>
    </x:row>
    <x:row r="21" spans="1:9" s="474" customFormat="1" ht="18.949999999999999" customHeight="1">
      <x:c r="A21" s="378">
        <x:f t="shared" si="1"/>
        <x:v>15</x:v>
      </x:c>
      <x:c r="B21" s="533"/>
      <x:c r="C21" s="503" t="s">
        <x:v>366</x:v>
      </x:c>
      <x:c r="D21" s="504"/>
      <x:c r="E21" s="381" t="s">
        <x:v>235</x:v>
      </x:c>
      <x:c r="F21" s="488">
        <x:v>6</x:v>
      </x:c>
      <x:c r="G21" s="489">
        <x:f>'단가(물품)'!H21</x:f>
        <x:v>0</x:v>
      </x:c>
      <x:c r="H21" s="489">
        <x:f t="shared" si="0"/>
        <x:v>0</x:v>
      </x:c>
      <x:c r="I21" s="490" t="str">
        <x:f>"단가"&amp;'단가(물품)'!B21&amp;"번"</x:f>
        <x:v>단가1-15번</x:v>
      </x:c>
    </x:row>
    <x:row r="22" spans="1:9" s="474" customFormat="1" ht="18.949999999999999" customHeight="1">
      <x:c r="A22" s="378">
        <x:f t="shared" si="1"/>
        <x:v>16</x:v>
      </x:c>
      <x:c r="B22" s="533"/>
      <x:c r="C22" s="503" t="s">
        <x:v>268</x:v>
      </x:c>
      <x:c r="D22" s="504"/>
      <x:c r="E22" s="381" t="s">
        <x:v>235</x:v>
      </x:c>
      <x:c r="F22" s="488">
        <x:v>31</x:v>
      </x:c>
      <x:c r="G22" s="489">
        <x:f>'단가(물품)'!H22</x:f>
        <x:v>0</x:v>
      </x:c>
      <x:c r="H22" s="489">
        <x:f t="shared" si="0"/>
        <x:v>0</x:v>
      </x:c>
      <x:c r="I22" s="490" t="str">
        <x:f>"단가"&amp;'단가(물품)'!B22&amp;"번"</x:f>
        <x:v>단가1-16번</x:v>
      </x:c>
    </x:row>
    <x:row r="23" spans="1:9" s="474" customFormat="1" ht="21" customHeight="1">
      <x:c r="A23" s="378">
        <x:f t="shared" si="1"/>
        <x:v>17</x:v>
      </x:c>
      <x:c r="B23" s="533" t="s">
        <x:v>209</x:v>
      </x:c>
      <x:c r="C23" s="503" t="s">
        <x:v>231</x:v>
      </x:c>
      <x:c r="D23" s="504"/>
      <x:c r="E23" s="381" t="s">
        <x:v>235</x:v>
      </x:c>
      <x:c r="F23" s="488">
        <x:v>10</x:v>
      </x:c>
      <x:c r="G23" s="489">
        <x:f>'단가(물품)'!H23</x:f>
        <x:v>0</x:v>
      </x:c>
      <x:c r="H23" s="489">
        <x:f t="shared" si="0"/>
        <x:v>0</x:v>
      </x:c>
      <x:c r="I23" s="490" t="str">
        <x:f>"단가"&amp;'단가(물품)'!B23&amp;"번"</x:f>
        <x:v>단가1-17번</x:v>
      </x:c>
    </x:row>
    <x:row r="24" spans="1:9" s="474" customFormat="1" ht="21" customHeight="1">
      <x:c r="A24" s="378">
        <x:f t="shared" si="1"/>
        <x:v>18</x:v>
      </x:c>
      <x:c r="B24" s="517"/>
      <x:c r="C24" s="503" t="s">
        <x:v>215</x:v>
      </x:c>
      <x:c r="D24" s="504"/>
      <x:c r="E24" s="381" t="s">
        <x:v>219</x:v>
      </x:c>
      <x:c r="F24" s="488">
        <x:v>10</x:v>
      </x:c>
      <x:c r="G24" s="489">
        <x:f>'단가(물품)'!H24</x:f>
        <x:v>0</x:v>
      </x:c>
      <x:c r="H24" s="489">
        <x:f t="shared" si="0"/>
        <x:v>0</x:v>
      </x:c>
      <x:c r="I24" s="490" t="str">
        <x:f>"단가"&amp;'단가(물품)'!B24&amp;"번"</x:f>
        <x:v>단가1-18번</x:v>
      </x:c>
    </x:row>
    <x:row r="25" spans="1:9" s="474" customFormat="1" ht="21" customHeight="1">
      <x:c r="A25" s="378">
        <x:f t="shared" si="1"/>
        <x:v>19</x:v>
      </x:c>
      <x:c r="B25" s="517"/>
      <x:c r="C25" s="503" t="s">
        <x:v>351</x:v>
      </x:c>
      <x:c r="D25" s="504"/>
      <x:c r="E25" s="381" t="s">
        <x:v>235</x:v>
      </x:c>
      <x:c r="F25" s="488">
        <x:v>10</x:v>
      </x:c>
      <x:c r="G25" s="489">
        <x:f>'단가(물품)'!H25</x:f>
        <x:v>0</x:v>
      </x:c>
      <x:c r="H25" s="489">
        <x:f t="shared" si="0"/>
        <x:v>0</x:v>
      </x:c>
      <x:c r="I25" s="490" t="str">
        <x:f>"단가"&amp;'단가(물품)'!B25&amp;"번"</x:f>
        <x:v>단가1-19번</x:v>
      </x:c>
    </x:row>
    <x:row r="26" spans="1:9" s="474" customFormat="1" ht="21" customHeight="1">
      <x:c r="A26" s="378">
        <x:f t="shared" si="1"/>
        <x:v>20</x:v>
      </x:c>
      <x:c r="B26" s="517"/>
      <x:c r="C26" s="503" t="s">
        <x:v>367</x:v>
      </x:c>
      <x:c r="D26" s="504"/>
      <x:c r="E26" s="381" t="s">
        <x:v>235</x:v>
      </x:c>
      <x:c r="F26" s="488">
        <x:v>10</x:v>
      </x:c>
      <x:c r="G26" s="489">
        <x:f>'단가(물품)'!H26</x:f>
        <x:v>0</x:v>
      </x:c>
      <x:c r="H26" s="489">
        <x:f t="shared" si="0"/>
        <x:v>0</x:v>
      </x:c>
      <x:c r="I26" s="490" t="str">
        <x:f>"단가"&amp;'단가(물품)'!B26&amp;"번"</x:f>
        <x:v>단가1-20번</x:v>
      </x:c>
    </x:row>
    <x:row r="27" spans="1:9" s="474" customFormat="1" ht="21" customHeight="1">
      <x:c r="A27" s="378">
        <x:f t="shared" si="1"/>
        <x:v>21</x:v>
      </x:c>
      <x:c r="B27" s="517" t="s">
        <x:v>564</x:v>
      </x:c>
      <x:c r="C27" s="503" t="s">
        <x:v>231</x:v>
      </x:c>
      <x:c r="D27" s="504"/>
      <x:c r="E27" s="381" t="s">
        <x:v>235</x:v>
      </x:c>
      <x:c r="F27" s="488">
        <x:v>10</x:v>
      </x:c>
      <x:c r="G27" s="489">
        <x:f>'단가(물품)'!H27</x:f>
        <x:v>0</x:v>
      </x:c>
      <x:c r="H27" s="489">
        <x:f t="shared" si="0"/>
        <x:v>0</x:v>
      </x:c>
      <x:c r="I27" s="490" t="str">
        <x:f>"단가"&amp;'단가(물품)'!B27&amp;"번"</x:f>
        <x:v>단가1-21번</x:v>
      </x:c>
    </x:row>
    <x:row r="28" spans="1:9" s="474" customFormat="1" ht="21" customHeight="1">
      <x:c r="A28" s="378">
        <x:f t="shared" si="1"/>
        <x:v>22</x:v>
      </x:c>
      <x:c r="B28" s="517"/>
      <x:c r="C28" s="503" t="s">
        <x:v>215</x:v>
      </x:c>
      <x:c r="D28" s="504"/>
      <x:c r="E28" s="381" t="s">
        <x:v>219</x:v>
      </x:c>
      <x:c r="F28" s="488">
        <x:v>10</x:v>
      </x:c>
      <x:c r="G28" s="489">
        <x:f>'단가(물품)'!H28</x:f>
        <x:v>0</x:v>
      </x:c>
      <x:c r="H28" s="489">
        <x:f t="shared" si="0"/>
        <x:v>0</x:v>
      </x:c>
      <x:c r="I28" s="490" t="str">
        <x:f>"단가"&amp;'단가(물품)'!B28&amp;"번"</x:f>
        <x:v>단가1-22번</x:v>
      </x:c>
    </x:row>
    <x:row r="29" spans="1:9" s="474" customFormat="1" ht="21" customHeight="1">
      <x:c r="A29" s="378">
        <x:f t="shared" si="1"/>
        <x:v>23</x:v>
      </x:c>
      <x:c r="B29" s="517" t="s">
        <x:v>224</x:v>
      </x:c>
      <x:c r="C29" s="503" t="s">
        <x:v>231</x:v>
      </x:c>
      <x:c r="D29" s="504"/>
      <x:c r="E29" s="381" t="s">
        <x:v>235</x:v>
      </x:c>
      <x:c r="F29" s="488">
        <x:v>10</x:v>
      </x:c>
      <x:c r="G29" s="489">
        <x:f>'단가(물품)'!H29</x:f>
        <x:v>0</x:v>
      </x:c>
      <x:c r="H29" s="489">
        <x:f t="shared" si="0"/>
        <x:v>0</x:v>
      </x:c>
      <x:c r="I29" s="490" t="str">
        <x:f>"단가"&amp;'단가(물품)'!B29&amp;"번"</x:f>
        <x:v>단가1-23번</x:v>
      </x:c>
    </x:row>
    <x:row r="30" spans="1:9" s="474" customFormat="1" ht="21" customHeight="1">
      <x:c r="A30" s="378">
        <x:f t="shared" si="1"/>
        <x:v>24</x:v>
      </x:c>
      <x:c r="B30" s="517"/>
      <x:c r="C30" s="503" t="s">
        <x:v>215</x:v>
      </x:c>
      <x:c r="D30" s="504"/>
      <x:c r="E30" s="381" t="s">
        <x:v>219</x:v>
      </x:c>
      <x:c r="F30" s="488">
        <x:v>10</x:v>
      </x:c>
      <x:c r="G30" s="489">
        <x:f>'단가(물품)'!H30</x:f>
        <x:v>0</x:v>
      </x:c>
      <x:c r="H30" s="489">
        <x:f t="shared" si="0"/>
        <x:v>0</x:v>
      </x:c>
      <x:c r="I30" s="490" t="str">
        <x:f>"단가"&amp;'단가(물품)'!B30&amp;"번"</x:f>
        <x:v>단가1-24번</x:v>
      </x:c>
    </x:row>
    <x:row r="31" spans="1:9" s="474" customFormat="1" ht="21" customHeight="1">
      <x:c r="A31" s="378">
        <x:f t="shared" si="1"/>
        <x:v>25</x:v>
      </x:c>
      <x:c r="B31" s="517"/>
      <x:c r="C31" s="503" t="s">
        <x:v>351</x:v>
      </x:c>
      <x:c r="D31" s="504"/>
      <x:c r="E31" s="381" t="s">
        <x:v>235</x:v>
      </x:c>
      <x:c r="F31" s="488">
        <x:v>10</x:v>
      </x:c>
      <x:c r="G31" s="489">
        <x:f>'단가(물품)'!H31</x:f>
        <x:v>0</x:v>
      </x:c>
      <x:c r="H31" s="489">
        <x:f t="shared" si="0"/>
        <x:v>0</x:v>
      </x:c>
      <x:c r="I31" s="490" t="str">
        <x:f>"단가"&amp;'단가(물품)'!B31&amp;"번"</x:f>
        <x:v>단가1-25번</x:v>
      </x:c>
    </x:row>
    <x:row r="32" spans="1:9" s="474" customFormat="1" ht="21" customHeight="1">
      <x:c r="A32" s="378">
        <x:f t="shared" si="1"/>
        <x:v>26</x:v>
      </x:c>
      <x:c r="B32" s="517"/>
      <x:c r="C32" s="503" t="s">
        <x:v>367</x:v>
      </x:c>
      <x:c r="D32" s="504"/>
      <x:c r="E32" s="381" t="s">
        <x:v>235</x:v>
      </x:c>
      <x:c r="F32" s="488">
        <x:v>9</x:v>
      </x:c>
      <x:c r="G32" s="489">
        <x:f>'단가(물품)'!H32</x:f>
        <x:v>0</x:v>
      </x:c>
      <x:c r="H32" s="489">
        <x:f t="shared" si="0"/>
        <x:v>0</x:v>
      </x:c>
      <x:c r="I32" s="490" t="str">
        <x:f>"단가"&amp;'단가(물품)'!B32&amp;"번"</x:f>
        <x:v>단가1-26번</x:v>
      </x:c>
    </x:row>
    <x:row r="33" spans="1:9" s="474" customFormat="1" ht="21" customHeight="1">
      <x:c r="A33" s="378">
        <x:f t="shared" si="1"/>
        <x:v>27</x:v>
      </x:c>
      <x:c r="B33" s="526" t="s">
        <x:v>341</x:v>
      </x:c>
      <x:c r="C33" s="527"/>
      <x:c r="D33" s="522"/>
      <x:c r="E33" s="381" t="s">
        <x:v>235</x:v>
      </x:c>
      <x:c r="F33" s="488">
        <x:v>9</x:v>
      </x:c>
      <x:c r="G33" s="489">
        <x:f>'단가(물품)'!H33</x:f>
        <x:v>0</x:v>
      </x:c>
      <x:c r="H33" s="489">
        <x:f t="shared" si="0"/>
        <x:v>0</x:v>
      </x:c>
      <x:c r="I33" s="490" t="str">
        <x:f>"단가"&amp;'단가(물품)'!B33&amp;"번"</x:f>
        <x:v>단가1-27번</x:v>
      </x:c>
    </x:row>
    <x:row r="34" spans="1:9" s="474" customFormat="1" ht="21" customHeight="1">
      <x:c r="A34" s="378">
        <x:f t="shared" si="1"/>
        <x:v>28</x:v>
      </x:c>
      <x:c r="B34" s="526" t="s">
        <x:v>264</x:v>
      </x:c>
      <x:c r="C34" s="527"/>
      <x:c r="D34" s="522"/>
      <x:c r="E34" s="381" t="s">
        <x:v>235</x:v>
      </x:c>
      <x:c r="F34" s="488">
        <x:v>10</x:v>
      </x:c>
      <x:c r="G34" s="489">
        <x:f>'단가(물품)'!H34</x:f>
        <x:v>0</x:v>
      </x:c>
      <x:c r="H34" s="489">
        <x:f t="shared" si="0"/>
        <x:v>0</x:v>
      </x:c>
      <x:c r="I34" s="490" t="str">
        <x:f>"단가"&amp;'단가(물품)'!B34&amp;"번"</x:f>
        <x:v>단가1-28번</x:v>
      </x:c>
    </x:row>
    <x:row r="35" spans="1:9" s="474" customFormat="1" ht="21" customHeight="1">
      <x:c r="A35" s="378">
        <x:f t="shared" si="1"/>
        <x:v>29</x:v>
      </x:c>
      <x:c r="B35" s="385" t="s">
        <x:v>352</x:v>
      </x:c>
      <x:c r="C35" s="526" t="s">
        <x:v>537</x:v>
      </x:c>
      <x:c r="D35" s="522"/>
      <x:c r="E35" s="381" t="s">
        <x:v>235</x:v>
      </x:c>
      <x:c r="F35" s="488">
        <x:v>2</x:v>
      </x:c>
      <x:c r="G35" s="489">
        <x:f>'단가(물품)'!H35</x:f>
        <x:v>0</x:v>
      </x:c>
      <x:c r="H35" s="489">
        <x:f t="shared" si="0"/>
        <x:v>0</x:v>
      </x:c>
      <x:c r="I35" s="490" t="str">
        <x:f>"단가"&amp;'단가(물품)'!B35&amp;"번"</x:f>
        <x:v>단가1-29번</x:v>
      </x:c>
    </x:row>
    <x:row r="36" spans="1:9" s="474" customFormat="1" ht="21" customHeight="1">
      <x:c r="A36" s="378">
        <x:f t="shared" si="1"/>
        <x:v>30</x:v>
      </x:c>
      <x:c r="B36" s="528" t="s">
        <x:v>230</x:v>
      </x:c>
      <x:c r="C36" s="526" t="s">
        <x:v>354</x:v>
      </x:c>
      <x:c r="D36" s="522"/>
      <x:c r="E36" s="381" t="s">
        <x:v>235</x:v>
      </x:c>
      <x:c r="F36" s="488">
        <x:v>3</x:v>
      </x:c>
      <x:c r="G36" s="489">
        <x:f>'단가(물품)'!H36</x:f>
        <x:v>0</x:v>
      </x:c>
      <x:c r="H36" s="489">
        <x:f t="shared" si="0"/>
        <x:v>0</x:v>
      </x:c>
      <x:c r="I36" s="490" t="str">
        <x:f>"단가"&amp;'단가(물품)'!B36&amp;"번"</x:f>
        <x:v>단가1-30번</x:v>
      </x:c>
    </x:row>
    <x:row r="37" spans="1:9" s="474" customFormat="1" ht="21" customHeight="1">
      <x:c r="A37" s="378">
        <x:f t="shared" si="1"/>
        <x:v>31</x:v>
      </x:c>
      <x:c r="B37" s="529"/>
      <x:c r="C37" s="531" t="s">
        <x:v>357</x:v>
      </x:c>
      <x:c r="D37" s="386" t="s">
        <x:v>332</x:v>
      </x:c>
      <x:c r="E37" s="381" t="s">
        <x:v>235</x:v>
      </x:c>
      <x:c r="F37" s="488">
        <x:v>4</x:v>
      </x:c>
      <x:c r="G37" s="489">
        <x:f>'단가(물품)'!H37</x:f>
        <x:v>0</x:v>
      </x:c>
      <x:c r="H37" s="489">
        <x:f t="shared" si="0"/>
        <x:v>0</x:v>
      </x:c>
      <x:c r="I37" s="490" t="str">
        <x:f>"단가"&amp;'단가(물품)'!B37&amp;"번"</x:f>
        <x:v>단가1-31번</x:v>
      </x:c>
    </x:row>
    <x:row r="38" spans="1:9" s="474" customFormat="1" ht="21" customHeight="1">
      <x:c r="A38" s="378">
        <x:f t="shared" si="1"/>
        <x:v>32</x:v>
      </x:c>
      <x:c r="B38" s="530"/>
      <x:c r="C38" s="531"/>
      <x:c r="D38" s="386" t="s">
        <x:v>355</x:v>
      </x:c>
      <x:c r="E38" s="381" t="s">
        <x:v>235</x:v>
      </x:c>
      <x:c r="F38" s="488">
        <x:v>7</x:v>
      </x:c>
      <x:c r="G38" s="489">
        <x:f>'단가(물품)'!H38</x:f>
        <x:v>0</x:v>
      </x:c>
      <x:c r="H38" s="489">
        <x:f t="shared" si="0"/>
        <x:v>0</x:v>
      </x:c>
      <x:c r="I38" s="490" t="str">
        <x:f>"단가"&amp;'단가(물품)'!B38&amp;"번"</x:f>
        <x:v>단가1-32번</x:v>
      </x:c>
    </x:row>
    <x:row r="39" spans="1:9" s="474" customFormat="1" ht="15.949999999999999" customHeight="1">
      <x:c r="A39" s="378">
        <x:f t="shared" si="1"/>
        <x:v>33</x:v>
      </x:c>
      <x:c r="B39" s="514" t="s">
        <x:v>333</x:v>
      </x:c>
      <x:c r="C39" s="514" t="s">
        <x:v>216</x:v>
      </x:c>
      <x:c r="D39" s="387">
        <x:v>2200</x:v>
      </x:c>
      <x:c r="E39" s="381" t="s">
        <x:v>235</x:v>
      </x:c>
      <x:c r="F39" s="488">
        <x:v>4</x:v>
      </x:c>
      <x:c r="G39" s="489">
        <x:f>'단가(물품)'!H39</x:f>
        <x:v>0</x:v>
      </x:c>
      <x:c r="H39" s="489">
        <x:f t="shared" si="0"/>
        <x:v>0</x:v>
      </x:c>
      <x:c r="I39" s="490" t="str">
        <x:f>"단가"&amp;'단가(물품)'!B39&amp;"번"</x:f>
        <x:v>단가1-33번</x:v>
      </x:c>
    </x:row>
    <x:row r="40" spans="1:9" s="474" customFormat="1" ht="15.949999999999999" customHeight="1">
      <x:c r="A40" s="378">
        <x:f t="shared" si="1"/>
        <x:v>34</x:v>
      </x:c>
      <x:c r="B40" s="515"/>
      <x:c r="C40" s="515"/>
      <x:c r="D40" s="387" t="s">
        <x:v>257</x:v>
      </x:c>
      <x:c r="E40" s="381" t="s">
        <x:v>235</x:v>
      </x:c>
      <x:c r="F40" s="488">
        <x:v>1</x:v>
      </x:c>
      <x:c r="G40" s="489">
        <x:f>'단가(물품)'!H40</x:f>
        <x:v>0</x:v>
      </x:c>
      <x:c r="H40" s="489">
        <x:f t="shared" si="0"/>
        <x:v>0</x:v>
      </x:c>
      <x:c r="I40" s="490" t="str">
        <x:f>"단가"&amp;'단가(물품)'!B40&amp;"번"</x:f>
        <x:v>단가1-34번</x:v>
      </x:c>
    </x:row>
    <x:row r="41" spans="1:9" s="474" customFormat="1" ht="15.949999999999999" customHeight="1">
      <x:c r="A41" s="378">
        <x:f t="shared" si="1"/>
        <x:v>35</x:v>
      </x:c>
      <x:c r="B41" s="515"/>
      <x:c r="C41" s="515"/>
      <x:c r="D41" s="387">
        <x:v>2000</x:v>
      </x:c>
      <x:c r="E41" s="381" t="s">
        <x:v>235</x:v>
      </x:c>
      <x:c r="F41" s="488">
        <x:v>3</x:v>
      </x:c>
      <x:c r="G41" s="489">
        <x:f>'단가(물품)'!H41</x:f>
        <x:v>0</x:v>
      </x:c>
      <x:c r="H41" s="489">
        <x:f t="shared" si="0"/>
        <x:v>0</x:v>
      </x:c>
      <x:c r="I41" s="490" t="str">
        <x:f>"단가"&amp;'단가(물품)'!B41&amp;"번"</x:f>
        <x:v>단가1-35번</x:v>
      </x:c>
    </x:row>
    <x:row r="42" spans="1:9" s="474" customFormat="1" ht="15.949999999999999" customHeight="1">
      <x:c r="A42" s="378">
        <x:f t="shared" si="1"/>
        <x:v>36</x:v>
      </x:c>
      <x:c r="B42" s="515"/>
      <x:c r="C42" s="515"/>
      <x:c r="D42" s="387">
        <x:v>1800</x:v>
      </x:c>
      <x:c r="E42" s="381" t="s">
        <x:v>235</x:v>
      </x:c>
      <x:c r="F42" s="488">
        <x:v>3</x:v>
      </x:c>
      <x:c r="G42" s="489">
        <x:f>'단가(물품)'!H42</x:f>
        <x:v>0</x:v>
      </x:c>
      <x:c r="H42" s="489">
        <x:f t="shared" si="0"/>
        <x:v>0</x:v>
      </x:c>
      <x:c r="I42" s="490" t="str">
        <x:f>"단가"&amp;'단가(물품)'!B42&amp;"번"</x:f>
        <x:v>단가1-36번</x:v>
      </x:c>
    </x:row>
    <x:row r="43" spans="1:9" s="474" customFormat="1" ht="15.949999999999999" customHeight="1">
      <x:c r="A43" s="378">
        <x:f t="shared" si="1"/>
        <x:v>37</x:v>
      </x:c>
      <x:c r="B43" s="515"/>
      <x:c r="C43" s="515"/>
      <x:c r="D43" s="387">
        <x:v>1200</x:v>
      </x:c>
      <x:c r="E43" s="381" t="s">
        <x:v>235</x:v>
      </x:c>
      <x:c r="F43" s="488">
        <x:v>3</x:v>
      </x:c>
      <x:c r="G43" s="489">
        <x:f>'단가(물품)'!H43</x:f>
        <x:v>0</x:v>
      </x:c>
      <x:c r="H43" s="489">
        <x:f t="shared" si="0"/>
        <x:v>0</x:v>
      </x:c>
      <x:c r="I43" s="490" t="str">
        <x:f>"단가"&amp;'단가(물품)'!B43&amp;"번"</x:f>
        <x:v>단가1-37번</x:v>
      </x:c>
    </x:row>
    <x:row r="44" spans="1:9" s="474" customFormat="1" ht="15.949999999999999" customHeight="1">
      <x:c r="A44" s="378">
        <x:f t="shared" si="1"/>
        <x:v>38</x:v>
      </x:c>
      <x:c r="B44" s="515"/>
      <x:c r="C44" s="515"/>
      <x:c r="D44" s="387">
        <x:v>500</x:v>
      </x:c>
      <x:c r="E44" s="381" t="s">
        <x:v>235</x:v>
      </x:c>
      <x:c r="F44" s="488">
        <x:v>2</x:v>
      </x:c>
      <x:c r="G44" s="489">
        <x:f>'단가(물품)'!H44</x:f>
        <x:v>0</x:v>
      </x:c>
      <x:c r="H44" s="489">
        <x:f t="shared" si="0"/>
        <x:v>0</x:v>
      </x:c>
      <x:c r="I44" s="490" t="str">
        <x:f>"단가"&amp;'단가(물품)'!B44&amp;"번"</x:f>
        <x:v>단가1-38번</x:v>
      </x:c>
    </x:row>
    <x:row r="45" spans="1:9" s="474" customFormat="1" ht="15.949999999999999" customHeight="1">
      <x:c r="A45" s="378">
        <x:f t="shared" si="1"/>
        <x:v>39</x:v>
      </x:c>
      <x:c r="B45" s="515"/>
      <x:c r="C45" s="515"/>
      <x:c r="D45" s="387" t="s">
        <x:v>242</x:v>
      </x:c>
      <x:c r="E45" s="381" t="s">
        <x:v>235</x:v>
      </x:c>
      <x:c r="F45" s="488">
        <x:v>1</x:v>
      </x:c>
      <x:c r="G45" s="489">
        <x:f>'단가(물품)'!H45</x:f>
        <x:v>0</x:v>
      </x:c>
      <x:c r="H45" s="489">
        <x:f t="shared" si="0"/>
        <x:v>0</x:v>
      </x:c>
      <x:c r="I45" s="490" t="str">
        <x:f>"단가"&amp;'단가(물품)'!B45&amp;"번"</x:f>
        <x:v>단가1-39번</x:v>
      </x:c>
    </x:row>
    <x:row r="46" spans="1:9" s="474" customFormat="1" ht="15.949999999999999" customHeight="1">
      <x:c r="A46" s="378">
        <x:f t="shared" si="1"/>
        <x:v>40</x:v>
      </x:c>
      <x:c r="B46" s="515"/>
      <x:c r="C46" s="515"/>
      <x:c r="D46" s="387">
        <x:v>300</x:v>
      </x:c>
      <x:c r="E46" s="381" t="s">
        <x:v>235</x:v>
      </x:c>
      <x:c r="F46" s="488">
        <x:v>1</x:v>
      </x:c>
      <x:c r="G46" s="489">
        <x:f>'단가(물품)'!H46</x:f>
        <x:v>0</x:v>
      </x:c>
      <x:c r="H46" s="489">
        <x:f t="shared" si="0"/>
        <x:v>0</x:v>
      </x:c>
      <x:c r="I46" s="490" t="str">
        <x:f>"단가"&amp;'단가(물품)'!B46&amp;"번"</x:f>
        <x:v>단가1-40번</x:v>
      </x:c>
    </x:row>
    <x:row r="47" spans="1:9" s="474" customFormat="1" ht="15.949999999999999" customHeight="1">
      <x:c r="A47" s="378">
        <x:f t="shared" si="1"/>
        <x:v>41</x:v>
      </x:c>
      <x:c r="B47" s="515"/>
      <x:c r="C47" s="516"/>
      <x:c r="D47" s="387" t="s">
        <x:v>259</x:v>
      </x:c>
      <x:c r="E47" s="381" t="s">
        <x:v>235</x:v>
      </x:c>
      <x:c r="F47" s="488">
        <x:v>3</x:v>
      </x:c>
      <x:c r="G47" s="489">
        <x:f>'단가(물품)'!H47</x:f>
        <x:v>0</x:v>
      </x:c>
      <x:c r="H47" s="489">
        <x:f t="shared" si="0"/>
        <x:v>0</x:v>
      </x:c>
      <x:c r="I47" s="490" t="str">
        <x:f>"단가"&amp;'단가(물품)'!B47&amp;"번"</x:f>
        <x:v>단가1-41번</x:v>
      </x:c>
    </x:row>
    <x:row r="48" spans="1:9" s="474" customFormat="1" ht="15.949999999999999" customHeight="1">
      <x:c r="A48" s="378">
        <x:f t="shared" si="1"/>
        <x:v>42</x:v>
      </x:c>
      <x:c r="B48" s="515"/>
      <x:c r="C48" s="522" t="s">
        <x:v>245</x:v>
      </x:c>
      <x:c r="D48" s="387">
        <x:v>2200</x:v>
      </x:c>
      <x:c r="E48" s="381" t="s">
        <x:v>235</x:v>
      </x:c>
      <x:c r="F48" s="488">
        <x:v>3</x:v>
      </x:c>
      <x:c r="G48" s="489">
        <x:f>'단가(물품)'!H48</x:f>
        <x:v>0</x:v>
      </x:c>
      <x:c r="H48" s="489">
        <x:f t="shared" si="0"/>
        <x:v>0</x:v>
      </x:c>
      <x:c r="I48" s="490" t="str">
        <x:f>"단가"&amp;'단가(물품)'!B48&amp;"번"</x:f>
        <x:v>단가1-42번</x:v>
      </x:c>
    </x:row>
    <x:row r="49" spans="1:9" s="474" customFormat="1" ht="15.949999999999999" customHeight="1">
      <x:c r="A49" s="378">
        <x:f t="shared" si="1"/>
        <x:v>43</x:v>
      </x:c>
      <x:c r="B49" s="515"/>
      <x:c r="C49" s="523"/>
      <x:c r="D49" s="387">
        <x:v>2000</x:v>
      </x:c>
      <x:c r="E49" s="381" t="s">
        <x:v>235</x:v>
      </x:c>
      <x:c r="F49" s="488">
        <x:v>3</x:v>
      </x:c>
      <x:c r="G49" s="489">
        <x:f>'단가(물품)'!H49</x:f>
        <x:v>0</x:v>
      </x:c>
      <x:c r="H49" s="489">
        <x:f t="shared" si="0"/>
        <x:v>0</x:v>
      </x:c>
      <x:c r="I49" s="490" t="str">
        <x:f>"단가"&amp;'단가(물품)'!B49&amp;"번"</x:f>
        <x:v>단가1-43번</x:v>
      </x:c>
    </x:row>
    <x:row r="50" spans="1:9" s="474" customFormat="1" ht="15.949999999999999" customHeight="1">
      <x:c r="A50" s="378">
        <x:f t="shared" si="1"/>
        <x:v>44</x:v>
      </x:c>
      <x:c r="B50" s="515"/>
      <x:c r="C50" s="523"/>
      <x:c r="D50" s="387">
        <x:v>1800</x:v>
      </x:c>
      <x:c r="E50" s="381" t="s">
        <x:v>235</x:v>
      </x:c>
      <x:c r="F50" s="488">
        <x:v>1</x:v>
      </x:c>
      <x:c r="G50" s="489">
        <x:f>'단가(물품)'!H50</x:f>
        <x:v>0</x:v>
      </x:c>
      <x:c r="H50" s="489">
        <x:f t="shared" ref="H50:H55" si="2">TRUNC(F50*G50)</x:f>
        <x:v>0</x:v>
      </x:c>
      <x:c r="I50" s="490" t="str">
        <x:f>"단가"&amp;'단가(물품)'!B50&amp;"번"</x:f>
        <x:v>단가1-44번</x:v>
      </x:c>
    </x:row>
    <x:row r="51" spans="1:9" s="474" customFormat="1" ht="15.949999999999999" customHeight="1">
      <x:c r="A51" s="378">
        <x:f t="shared" si="1"/>
        <x:v>45</x:v>
      </x:c>
      <x:c r="B51" s="515"/>
      <x:c r="C51" s="522" t="s">
        <x:v>247</x:v>
      </x:c>
      <x:c r="D51" s="387">
        <x:v>2200</x:v>
      </x:c>
      <x:c r="E51" s="381" t="s">
        <x:v>235</x:v>
      </x:c>
      <x:c r="F51" s="488">
        <x:v>1</x:v>
      </x:c>
      <x:c r="G51" s="489">
        <x:f>'단가(물품)'!H51</x:f>
        <x:v>0</x:v>
      </x:c>
      <x:c r="H51" s="489">
        <x:f t="shared" si="2"/>
        <x:v>0</x:v>
      </x:c>
      <x:c r="I51" s="490" t="str">
        <x:f>"단가"&amp;'단가(물품)'!B51&amp;"번"</x:f>
        <x:v>단가1-45번</x:v>
      </x:c>
    </x:row>
    <x:row r="52" spans="1:9" s="474" customFormat="1" ht="15.949999999999999" customHeight="1">
      <x:c r="A52" s="378">
        <x:f t="shared" si="1"/>
        <x:v>46</x:v>
      </x:c>
      <x:c r="B52" s="515"/>
      <x:c r="C52" s="523"/>
      <x:c r="D52" s="387">
        <x:v>2000</x:v>
      </x:c>
      <x:c r="E52" s="381" t="s">
        <x:v>235</x:v>
      </x:c>
      <x:c r="F52" s="488">
        <x:v>1</x:v>
      </x:c>
      <x:c r="G52" s="489">
        <x:f>'단가(물품)'!H52</x:f>
        <x:v>0</x:v>
      </x:c>
      <x:c r="H52" s="489">
        <x:f t="shared" si="2"/>
        <x:v>0</x:v>
      </x:c>
      <x:c r="I52" s="490" t="str">
        <x:f>"단가"&amp;'단가(물품)'!B52&amp;"번"</x:f>
        <x:v>단가1-46번</x:v>
      </x:c>
    </x:row>
    <x:row r="53" spans="1:9" s="474" customFormat="1" ht="15.949999999999999" customHeight="1">
      <x:c r="A53" s="378">
        <x:f t="shared" si="1"/>
        <x:v>47</x:v>
      </x:c>
      <x:c r="B53" s="515"/>
      <x:c r="C53" s="523"/>
      <x:c r="D53" s="387">
        <x:v>1800</x:v>
      </x:c>
      <x:c r="E53" s="381" t="s">
        <x:v>235</x:v>
      </x:c>
      <x:c r="F53" s="488">
        <x:v>3</x:v>
      </x:c>
      <x:c r="G53" s="489">
        <x:f>'단가(물품)'!H53</x:f>
        <x:v>0</x:v>
      </x:c>
      <x:c r="H53" s="489">
        <x:f t="shared" si="2"/>
        <x:v>0</x:v>
      </x:c>
      <x:c r="I53" s="490" t="str">
        <x:f>"단가"&amp;'단가(물품)'!B53&amp;"번"</x:f>
        <x:v>단가1-47번</x:v>
      </x:c>
    </x:row>
    <x:row r="54" spans="1:9" s="474" customFormat="1" ht="15.949999999999999" customHeight="1">
      <x:c r="A54" s="378">
        <x:f t="shared" si="1"/>
        <x:v>48</x:v>
      </x:c>
      <x:c r="B54" s="515"/>
      <x:c r="C54" s="523"/>
      <x:c r="D54" s="387">
        <x:v>1200</x:v>
      </x:c>
      <x:c r="E54" s="381" t="s">
        <x:v>235</x:v>
      </x:c>
      <x:c r="F54" s="488">
        <x:v>4</x:v>
      </x:c>
      <x:c r="G54" s="489">
        <x:f>'단가(물품)'!H54</x:f>
        <x:v>0</x:v>
      </x:c>
      <x:c r="H54" s="489">
        <x:f t="shared" si="2"/>
        <x:v>0</x:v>
      </x:c>
      <x:c r="I54" s="490" t="str">
        <x:f>"단가"&amp;'단가(물품)'!B54&amp;"번"</x:f>
        <x:v>단가1-48번</x:v>
      </x:c>
    </x:row>
    <x:row r="55" spans="1:9" s="474" customFormat="1" ht="15.949999999999999" customHeight="1">
      <x:c r="A55" s="378">
        <x:f t="shared" si="1"/>
        <x:v>49</x:v>
      </x:c>
      <x:c r="B55" s="516"/>
      <x:c r="C55" s="389" t="s">
        <x:v>227</x:v>
      </x:c>
      <x:c r="D55" s="387">
        <x:v>500</x:v>
      </x:c>
      <x:c r="E55" s="381" t="s">
        <x:v>235</x:v>
      </x:c>
      <x:c r="F55" s="488">
        <x:v>2</x:v>
      </x:c>
      <x:c r="G55" s="489">
        <x:f>'단가(물품)'!H55</x:f>
        <x:v>0</x:v>
      </x:c>
      <x:c r="H55" s="489">
        <x:f t="shared" si="2"/>
        <x:v>0</x:v>
      </x:c>
      <x:c r="I55" s="490" t="str">
        <x:f>"단가"&amp;'단가(물품)'!B55&amp;"번"</x:f>
        <x:v>단가1-49번</x:v>
      </x:c>
    </x:row>
    <x:row r="56" spans="1:9" s="474" customFormat="1" ht="15.949999999999999" customHeight="1">
      <x:c r="A56" s="491">
        <x:f t="shared" si="1"/>
        <x:v>50</x:v>
      </x:c>
      <x:c r="B56" s="627" t="s">
        <x:v>886</x:v>
      </x:c>
      <x:c r="C56" s="628"/>
      <x:c r="D56" s="629"/>
      <x:c r="E56" s="381" t="s">
        <x:v>235</x:v>
      </x:c>
      <x:c r="F56" s="488">
        <x:v>26</x:v>
      </x:c>
      <x:c r="G56" s="489">
        <x:f>'단가(물품)'!H105</x:f>
        <x:v>1700000</x:v>
      </x:c>
      <x:c r="H56" s="489">
        <x:f>TRUNC(F56*G56)</x:f>
        <x:v>44200000</x:v>
      </x:c>
      <x:c r="I56" s="492" t="str">
        <x:f>"단가"&amp;'단가(물품)'!B105&amp;"번"</x:f>
        <x:v>단가2-50번</x:v>
      </x:c>
    </x:row>
    <x:row r="57" spans="1:9" s="474" customFormat="1" ht="24.949999999999999" customHeight="1">
      <x:c r="A57" s="566" t="s">
        <x:v>222</x:v>
      </x:c>
      <x:c r="B57" s="567"/>
      <x:c r="C57" s="567"/>
      <x:c r="D57" s="568"/>
      <x:c r="E57" s="493"/>
      <x:c r="F57" s="494"/>
      <x:c r="G57" s="495"/>
      <x:c r="H57" s="495">
        <x:f>SUM(H7:H56)</x:f>
        <x:v>44200000</x:v>
      </x:c>
      <x:c r="I57" s="495"/>
    </x:row>
    <x:row r="58" spans="1:9" ht="16.5" customHeight="1">
      <x:c r="A58" s="475" t="s">
        <x:v>25</x:v>
      </x:c>
      <x:c r="H58" s="496"/>
      <x:c r="I58" s="496"/>
    </x:row>
    <x:row r="59" spans="1:9" ht="16.5" customHeight="1">
      <x:c r="A59" s="475" t="str">
        <x:f>"   2) 단가 : "&amp;'단가(물품)'!$B$1&amp;'단가(물품)'!$B$2&amp;" 참조"</x:f>
        <x:v xml:space="preserve">   2) 단가 : [ 표 : 3 ] 단가조사비교표 참조</x:v>
      </x:c>
      <x:c r="F59" s="497"/>
      <x:c r="H59" s="498"/>
      <x:c r="I59" s="498"/>
    </x:row>
  </x:sheetData>
  <x:mergeCells count="44">
    <x:mergeCell ref="A5:A6"/>
    <x:mergeCell ref="B5:D6"/>
    <x:mergeCell ref="E5:E6"/>
    <x:mergeCell ref="F5:F6"/>
    <x:mergeCell ref="C15:D15"/>
    <x:mergeCell ref="B7:B12"/>
    <x:mergeCell ref="C8:C11"/>
    <x:mergeCell ref="C12:D12"/>
    <x:mergeCell ref="B14:B15"/>
    <x:mergeCell ref="B17:B22"/>
    <x:mergeCell ref="C18:D18"/>
    <x:mergeCell ref="C19:D19"/>
    <x:mergeCell ref="C22:D22"/>
    <x:mergeCell ref="C17:D17"/>
    <x:mergeCell ref="C21:D21"/>
    <x:mergeCell ref="I5:I6"/>
    <x:mergeCell ref="C20:D20"/>
    <x:mergeCell ref="G5:G6"/>
    <x:mergeCell ref="H5:H6"/>
    <x:mergeCell ref="C36:D36"/>
    <x:mergeCell ref="C29:D29"/>
    <x:mergeCell ref="C30:D30"/>
    <x:mergeCell ref="C31:D31"/>
    <x:mergeCell ref="C32:D32"/>
    <x:mergeCell ref="B33:D33"/>
    <x:mergeCell ref="B34:D34"/>
    <x:mergeCell ref="B36:B38"/>
    <x:mergeCell ref="A57:D57"/>
    <x:mergeCell ref="B29:B32"/>
    <x:mergeCell ref="C25:D25"/>
    <x:mergeCell ref="C26:D26"/>
    <x:mergeCell ref="C27:D27"/>
    <x:mergeCell ref="C28:D28"/>
    <x:mergeCell ref="B23:B26"/>
    <x:mergeCell ref="B27:B28"/>
    <x:mergeCell ref="C23:D23"/>
    <x:mergeCell ref="C24:D24"/>
    <x:mergeCell ref="C39:C47"/>
    <x:mergeCell ref="B39:B55"/>
    <x:mergeCell ref="C51:C54"/>
    <x:mergeCell ref="C37:C38"/>
    <x:mergeCell ref="C48:C50"/>
    <x:mergeCell ref="C35:D35"/>
    <x:mergeCell ref="B56:D56"/>
  </x:mergeCells>
  <x:pageMargins left="0.78694444894790649" right="0.78694444894790649" top="0.98416668176651001" bottom="0.78694444894790649" header="0.51138889789581299" footer="0.51138889789581299"/>
  <x:pageSetup paperSize="9" scale="100" firstPageNumber="1" fitToWidth="1" fitToHeight="1" orientation="landscape" usePrinterDefaults="1" blackAndWhite="1" draft="0" useFirstPageNumber="0" horizontalDpi="600" verticalDpi="600" copies="1"/>
  <x:drawing r:id="rId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7"/>
  <x:dimension ref="A1:I59"/>
  <x:sheetViews>
    <x:sheetView showZeros="0" view="pageBreakPreview" topLeftCell="A1" zoomScale="85" zoomScaleNormal="85" zoomScaleSheetLayoutView="85" workbookViewId="0">
      <x:selection activeCell="B56" activeCellId="0" sqref="B56:D56"/>
    </x:sheetView>
  </x:sheetViews>
  <x:sheetFormatPr defaultColWidth="8.88671875" defaultRowHeight="20.25" customHeight="1"/>
  <x:cols>
    <x:col min="1" max="1" width="7.140625" style="475" customWidth="1"/>
    <x:col min="2" max="2" width="19.28515625" style="475" bestFit="1" customWidth="1"/>
    <x:col min="3" max="3" width="17.140625" style="475" bestFit="1" customWidth="1"/>
    <x:col min="4" max="4" width="27.71484375" style="476" customWidth="1"/>
    <x:col min="5" max="5" width="7.5703125" style="477" customWidth="1"/>
    <x:col min="6" max="6" width="7.28125" style="478" customWidth="1"/>
    <x:col min="7" max="7" width="18.71484375" style="478" customWidth="1"/>
    <x:col min="8" max="8" width="21.28515625" style="478" customWidth="1"/>
    <x:col min="9" max="9" width="14.85546875" style="478" customWidth="1"/>
    <x:col min="10" max="169" width="11.42578125" style="478"/>
    <x:col min="170" max="171" width="21.42578125" style="478" customWidth="1"/>
    <x:col min="172" max="172" width="47.140625" style="478" customWidth="1"/>
    <x:col min="173" max="174" width="6.85546875" style="478" customWidth="1"/>
    <x:col min="175" max="175" width="47.140625" style="478" customWidth="1"/>
    <x:col min="176" max="177" width="7.28125" style="478" customWidth="1"/>
    <x:col min="178" max="178" width="14.99609375" style="478" customWidth="1"/>
    <x:col min="179" max="179" width="16.28125" style="478" customWidth="1"/>
    <x:col min="180" max="180" width="11.42578125" style="478"/>
    <x:col min="181" max="181" width="14.99609375" style="478" customWidth="1"/>
    <x:col min="182" max="182" width="13.42578125" style="478" bestFit="1" customWidth="1"/>
    <x:col min="183" max="425" width="11.42578125" style="478"/>
    <x:col min="426" max="427" width="21.42578125" style="478" customWidth="1"/>
    <x:col min="428" max="428" width="47.140625" style="478" customWidth="1"/>
    <x:col min="429" max="430" width="6.85546875" style="478" customWidth="1"/>
    <x:col min="431" max="431" width="47.140625" style="478" customWidth="1"/>
    <x:col min="432" max="433" width="7.28125" style="478" customWidth="1"/>
    <x:col min="434" max="434" width="14.99609375" style="478" customWidth="1"/>
    <x:col min="435" max="435" width="16.28125" style="478" customWidth="1"/>
    <x:col min="436" max="436" width="11.42578125" style="478"/>
    <x:col min="437" max="437" width="14.99609375" style="478" customWidth="1"/>
    <x:col min="438" max="438" width="13.42578125" style="478" bestFit="1" customWidth="1"/>
    <x:col min="439" max="681" width="11.42578125" style="478"/>
    <x:col min="682" max="683" width="21.42578125" style="478" customWidth="1"/>
    <x:col min="684" max="684" width="47.140625" style="478" customWidth="1"/>
    <x:col min="685" max="686" width="6.85546875" style="478" customWidth="1"/>
    <x:col min="687" max="687" width="47.140625" style="478" customWidth="1"/>
    <x:col min="688" max="689" width="7.28125" style="478" customWidth="1"/>
    <x:col min="690" max="690" width="14.99609375" style="478" customWidth="1"/>
    <x:col min="691" max="691" width="16.28125" style="478" customWidth="1"/>
    <x:col min="692" max="692" width="11.42578125" style="478"/>
    <x:col min="693" max="693" width="14.99609375" style="478" customWidth="1"/>
    <x:col min="694" max="694" width="13.42578125" style="478" bestFit="1" customWidth="1"/>
    <x:col min="695" max="937" width="11.42578125" style="478"/>
    <x:col min="938" max="939" width="21.42578125" style="478" customWidth="1"/>
    <x:col min="940" max="940" width="47.140625" style="478" customWidth="1"/>
    <x:col min="941" max="942" width="6.85546875" style="478" customWidth="1"/>
    <x:col min="943" max="943" width="47.140625" style="478" customWidth="1"/>
    <x:col min="944" max="945" width="7.28125" style="478" customWidth="1"/>
    <x:col min="946" max="946" width="14.99609375" style="478" customWidth="1"/>
    <x:col min="947" max="947" width="16.28125" style="478" customWidth="1"/>
    <x:col min="948" max="948" width="11.42578125" style="478"/>
    <x:col min="949" max="949" width="14.99609375" style="478" customWidth="1"/>
    <x:col min="950" max="950" width="13.42578125" style="478" bestFit="1" customWidth="1"/>
    <x:col min="951" max="1193" width="11.42578125" style="478"/>
    <x:col min="1194" max="1195" width="21.42578125" style="478" customWidth="1"/>
    <x:col min="1196" max="1196" width="47.140625" style="478" customWidth="1"/>
    <x:col min="1197" max="1198" width="6.85546875" style="478" customWidth="1"/>
    <x:col min="1199" max="1199" width="47.140625" style="478" customWidth="1"/>
    <x:col min="1200" max="1201" width="7.28125" style="478" customWidth="1"/>
    <x:col min="1202" max="1202" width="14.99609375" style="478" customWidth="1"/>
    <x:col min="1203" max="1203" width="16.28125" style="478" customWidth="1"/>
    <x:col min="1204" max="1204" width="11.42578125" style="478"/>
    <x:col min="1205" max="1205" width="14.99609375" style="478" customWidth="1"/>
    <x:col min="1206" max="1206" width="13.42578125" style="478" bestFit="1" customWidth="1"/>
    <x:col min="1207" max="1449" width="11.42578125" style="478"/>
    <x:col min="1450" max="1451" width="21.42578125" style="478" customWidth="1"/>
    <x:col min="1452" max="1452" width="47.140625" style="478" customWidth="1"/>
    <x:col min="1453" max="1454" width="6.85546875" style="478" customWidth="1"/>
    <x:col min="1455" max="1455" width="47.140625" style="478" customWidth="1"/>
    <x:col min="1456" max="1457" width="7.28125" style="478" customWidth="1"/>
    <x:col min="1458" max="1458" width="14.99609375" style="478" customWidth="1"/>
    <x:col min="1459" max="1459" width="16.28125" style="478" customWidth="1"/>
    <x:col min="1460" max="1460" width="11.42578125" style="478"/>
    <x:col min="1461" max="1461" width="14.99609375" style="478" customWidth="1"/>
    <x:col min="1462" max="1462" width="13.42578125" style="478" bestFit="1" customWidth="1"/>
    <x:col min="1463" max="1705" width="11.42578125" style="478"/>
    <x:col min="1706" max="1707" width="21.42578125" style="478" customWidth="1"/>
    <x:col min="1708" max="1708" width="47.140625" style="478" customWidth="1"/>
    <x:col min="1709" max="1710" width="6.85546875" style="478" customWidth="1"/>
    <x:col min="1711" max="1711" width="47.140625" style="478" customWidth="1"/>
    <x:col min="1712" max="1713" width="7.28125" style="478" customWidth="1"/>
    <x:col min="1714" max="1714" width="14.99609375" style="478" customWidth="1"/>
    <x:col min="1715" max="1715" width="16.28125" style="478" customWidth="1"/>
    <x:col min="1716" max="1716" width="11.42578125" style="478"/>
    <x:col min="1717" max="1717" width="14.99609375" style="478" customWidth="1"/>
    <x:col min="1718" max="1718" width="13.42578125" style="478" bestFit="1" customWidth="1"/>
    <x:col min="1719" max="1961" width="11.42578125" style="478"/>
    <x:col min="1962" max="1963" width="21.42578125" style="478" customWidth="1"/>
    <x:col min="1964" max="1964" width="47.140625" style="478" customWidth="1"/>
    <x:col min="1965" max="1966" width="6.85546875" style="478" customWidth="1"/>
    <x:col min="1967" max="1967" width="47.140625" style="478" customWidth="1"/>
    <x:col min="1968" max="1969" width="7.28125" style="478" customWidth="1"/>
    <x:col min="1970" max="1970" width="14.99609375" style="478" customWidth="1"/>
    <x:col min="1971" max="1971" width="16.28125" style="478" customWidth="1"/>
    <x:col min="1972" max="1972" width="11.42578125" style="478"/>
    <x:col min="1973" max="1973" width="14.99609375" style="478" customWidth="1"/>
    <x:col min="1974" max="1974" width="13.42578125" style="478" bestFit="1" customWidth="1"/>
    <x:col min="1975" max="2217" width="11.42578125" style="478"/>
    <x:col min="2218" max="2219" width="21.42578125" style="478" customWidth="1"/>
    <x:col min="2220" max="2220" width="47.140625" style="478" customWidth="1"/>
    <x:col min="2221" max="2222" width="6.85546875" style="478" customWidth="1"/>
    <x:col min="2223" max="2223" width="47.140625" style="478" customWidth="1"/>
    <x:col min="2224" max="2225" width="7.28125" style="478" customWidth="1"/>
    <x:col min="2226" max="2226" width="14.99609375" style="478" customWidth="1"/>
    <x:col min="2227" max="2227" width="16.28125" style="478" customWidth="1"/>
    <x:col min="2228" max="2228" width="11.42578125" style="478"/>
    <x:col min="2229" max="2229" width="14.99609375" style="478" customWidth="1"/>
    <x:col min="2230" max="2230" width="13.42578125" style="478" bestFit="1" customWidth="1"/>
    <x:col min="2231" max="2473" width="11.42578125" style="478"/>
    <x:col min="2474" max="2475" width="21.42578125" style="478" customWidth="1"/>
    <x:col min="2476" max="2476" width="47.140625" style="478" customWidth="1"/>
    <x:col min="2477" max="2478" width="6.85546875" style="478" customWidth="1"/>
    <x:col min="2479" max="2479" width="47.140625" style="478" customWidth="1"/>
    <x:col min="2480" max="2481" width="7.28125" style="478" customWidth="1"/>
    <x:col min="2482" max="2482" width="14.99609375" style="478" customWidth="1"/>
    <x:col min="2483" max="2483" width="16.28125" style="478" customWidth="1"/>
    <x:col min="2484" max="2484" width="11.42578125" style="478"/>
    <x:col min="2485" max="2485" width="14.99609375" style="478" customWidth="1"/>
    <x:col min="2486" max="2486" width="13.42578125" style="478" bestFit="1" customWidth="1"/>
    <x:col min="2487" max="2729" width="11.42578125" style="478"/>
    <x:col min="2730" max="2731" width="21.42578125" style="478" customWidth="1"/>
    <x:col min="2732" max="2732" width="47.140625" style="478" customWidth="1"/>
    <x:col min="2733" max="2734" width="6.85546875" style="478" customWidth="1"/>
    <x:col min="2735" max="2735" width="47.140625" style="478" customWidth="1"/>
    <x:col min="2736" max="2737" width="7.28125" style="478" customWidth="1"/>
    <x:col min="2738" max="2738" width="14.99609375" style="478" customWidth="1"/>
    <x:col min="2739" max="2739" width="16.28125" style="478" customWidth="1"/>
    <x:col min="2740" max="2740" width="11.42578125" style="478"/>
    <x:col min="2741" max="2741" width="14.99609375" style="478" customWidth="1"/>
    <x:col min="2742" max="2742" width="13.42578125" style="478" bestFit="1" customWidth="1"/>
    <x:col min="2743" max="2985" width="11.42578125" style="478"/>
    <x:col min="2986" max="2987" width="21.42578125" style="478" customWidth="1"/>
    <x:col min="2988" max="2988" width="47.140625" style="478" customWidth="1"/>
    <x:col min="2989" max="2990" width="6.85546875" style="478" customWidth="1"/>
    <x:col min="2991" max="2991" width="47.140625" style="478" customWidth="1"/>
    <x:col min="2992" max="2993" width="7.28125" style="478" customWidth="1"/>
    <x:col min="2994" max="2994" width="14.99609375" style="478" customWidth="1"/>
    <x:col min="2995" max="2995" width="16.28125" style="478" customWidth="1"/>
    <x:col min="2996" max="2996" width="11.42578125" style="478"/>
    <x:col min="2997" max="2997" width="14.99609375" style="478" customWidth="1"/>
    <x:col min="2998" max="2998" width="13.42578125" style="478" bestFit="1" customWidth="1"/>
    <x:col min="2999" max="3241" width="11.42578125" style="478"/>
    <x:col min="3242" max="3243" width="21.42578125" style="478" customWidth="1"/>
    <x:col min="3244" max="3244" width="47.140625" style="478" customWidth="1"/>
    <x:col min="3245" max="3246" width="6.85546875" style="478" customWidth="1"/>
    <x:col min="3247" max="3247" width="47.140625" style="478" customWidth="1"/>
    <x:col min="3248" max="3249" width="7.28125" style="478" customWidth="1"/>
    <x:col min="3250" max="3250" width="14.99609375" style="478" customWidth="1"/>
    <x:col min="3251" max="3251" width="16.28125" style="478" customWidth="1"/>
    <x:col min="3252" max="3252" width="11.42578125" style="478"/>
    <x:col min="3253" max="3253" width="14.99609375" style="478" customWidth="1"/>
    <x:col min="3254" max="3254" width="13.42578125" style="478" bestFit="1" customWidth="1"/>
    <x:col min="3255" max="3497" width="11.42578125" style="478"/>
    <x:col min="3498" max="3499" width="21.42578125" style="478" customWidth="1"/>
    <x:col min="3500" max="3500" width="47.140625" style="478" customWidth="1"/>
    <x:col min="3501" max="3502" width="6.85546875" style="478" customWidth="1"/>
    <x:col min="3503" max="3503" width="47.140625" style="478" customWidth="1"/>
    <x:col min="3504" max="3505" width="7.28125" style="478" customWidth="1"/>
    <x:col min="3506" max="3506" width="14.99609375" style="478" customWidth="1"/>
    <x:col min="3507" max="3507" width="16.28125" style="478" customWidth="1"/>
    <x:col min="3508" max="3508" width="11.42578125" style="478"/>
    <x:col min="3509" max="3509" width="14.99609375" style="478" customWidth="1"/>
    <x:col min="3510" max="3510" width="13.42578125" style="478" bestFit="1" customWidth="1"/>
    <x:col min="3511" max="3753" width="11.42578125" style="478"/>
    <x:col min="3754" max="3755" width="21.42578125" style="478" customWidth="1"/>
    <x:col min="3756" max="3756" width="47.140625" style="478" customWidth="1"/>
    <x:col min="3757" max="3758" width="6.85546875" style="478" customWidth="1"/>
    <x:col min="3759" max="3759" width="47.140625" style="478" customWidth="1"/>
    <x:col min="3760" max="3761" width="7.28125" style="478" customWidth="1"/>
    <x:col min="3762" max="3762" width="14.99609375" style="478" customWidth="1"/>
    <x:col min="3763" max="3763" width="16.28125" style="478" customWidth="1"/>
    <x:col min="3764" max="3764" width="11.42578125" style="478"/>
    <x:col min="3765" max="3765" width="14.99609375" style="478" customWidth="1"/>
    <x:col min="3766" max="3766" width="13.42578125" style="478" bestFit="1" customWidth="1"/>
    <x:col min="3767" max="4009" width="11.42578125" style="478"/>
    <x:col min="4010" max="4011" width="21.42578125" style="478" customWidth="1"/>
    <x:col min="4012" max="4012" width="47.140625" style="478" customWidth="1"/>
    <x:col min="4013" max="4014" width="6.85546875" style="478" customWidth="1"/>
    <x:col min="4015" max="4015" width="47.140625" style="478" customWidth="1"/>
    <x:col min="4016" max="4017" width="7.28125" style="478" customWidth="1"/>
    <x:col min="4018" max="4018" width="14.99609375" style="478" customWidth="1"/>
    <x:col min="4019" max="4019" width="16.28125" style="478" customWidth="1"/>
    <x:col min="4020" max="4020" width="11.42578125" style="478"/>
    <x:col min="4021" max="4021" width="14.99609375" style="478" customWidth="1"/>
    <x:col min="4022" max="4022" width="13.42578125" style="478" bestFit="1" customWidth="1"/>
    <x:col min="4023" max="4265" width="11.42578125" style="478"/>
    <x:col min="4266" max="4267" width="21.42578125" style="478" customWidth="1"/>
    <x:col min="4268" max="4268" width="47.140625" style="478" customWidth="1"/>
    <x:col min="4269" max="4270" width="6.85546875" style="478" customWidth="1"/>
    <x:col min="4271" max="4271" width="47.140625" style="478" customWidth="1"/>
    <x:col min="4272" max="4273" width="7.28125" style="478" customWidth="1"/>
    <x:col min="4274" max="4274" width="14.99609375" style="478" customWidth="1"/>
    <x:col min="4275" max="4275" width="16.28125" style="478" customWidth="1"/>
    <x:col min="4276" max="4276" width="11.42578125" style="478"/>
    <x:col min="4277" max="4277" width="14.99609375" style="478" customWidth="1"/>
    <x:col min="4278" max="4278" width="13.42578125" style="478" bestFit="1" customWidth="1"/>
    <x:col min="4279" max="4521" width="11.42578125" style="478"/>
    <x:col min="4522" max="4523" width="21.42578125" style="478" customWidth="1"/>
    <x:col min="4524" max="4524" width="47.140625" style="478" customWidth="1"/>
    <x:col min="4525" max="4526" width="6.85546875" style="478" customWidth="1"/>
    <x:col min="4527" max="4527" width="47.140625" style="478" customWidth="1"/>
    <x:col min="4528" max="4529" width="7.28125" style="478" customWidth="1"/>
    <x:col min="4530" max="4530" width="14.99609375" style="478" customWidth="1"/>
    <x:col min="4531" max="4531" width="16.28125" style="478" customWidth="1"/>
    <x:col min="4532" max="4532" width="11.42578125" style="478"/>
    <x:col min="4533" max="4533" width="14.99609375" style="478" customWidth="1"/>
    <x:col min="4534" max="4534" width="13.42578125" style="478" bestFit="1" customWidth="1"/>
    <x:col min="4535" max="4777" width="11.42578125" style="478"/>
    <x:col min="4778" max="4779" width="21.42578125" style="478" customWidth="1"/>
    <x:col min="4780" max="4780" width="47.140625" style="478" customWidth="1"/>
    <x:col min="4781" max="4782" width="6.85546875" style="478" customWidth="1"/>
    <x:col min="4783" max="4783" width="47.140625" style="478" customWidth="1"/>
    <x:col min="4784" max="4785" width="7.28125" style="478" customWidth="1"/>
    <x:col min="4786" max="4786" width="14.99609375" style="478" customWidth="1"/>
    <x:col min="4787" max="4787" width="16.28125" style="478" customWidth="1"/>
    <x:col min="4788" max="4788" width="11.42578125" style="478"/>
    <x:col min="4789" max="4789" width="14.99609375" style="478" customWidth="1"/>
    <x:col min="4790" max="4790" width="13.42578125" style="478" bestFit="1" customWidth="1"/>
    <x:col min="4791" max="5033" width="11.42578125" style="478"/>
    <x:col min="5034" max="5035" width="21.42578125" style="478" customWidth="1"/>
    <x:col min="5036" max="5036" width="47.140625" style="478" customWidth="1"/>
    <x:col min="5037" max="5038" width="6.85546875" style="478" customWidth="1"/>
    <x:col min="5039" max="5039" width="47.140625" style="478" customWidth="1"/>
    <x:col min="5040" max="5041" width="7.28125" style="478" customWidth="1"/>
    <x:col min="5042" max="5042" width="14.99609375" style="478" customWidth="1"/>
    <x:col min="5043" max="5043" width="16.28125" style="478" customWidth="1"/>
    <x:col min="5044" max="5044" width="11.42578125" style="478"/>
    <x:col min="5045" max="5045" width="14.99609375" style="478" customWidth="1"/>
    <x:col min="5046" max="5046" width="13.42578125" style="478" bestFit="1" customWidth="1"/>
    <x:col min="5047" max="5289" width="11.42578125" style="478"/>
    <x:col min="5290" max="5291" width="21.42578125" style="478" customWidth="1"/>
    <x:col min="5292" max="5292" width="47.140625" style="478" customWidth="1"/>
    <x:col min="5293" max="5294" width="6.85546875" style="478" customWidth="1"/>
    <x:col min="5295" max="5295" width="47.140625" style="478" customWidth="1"/>
    <x:col min="5296" max="5297" width="7.28125" style="478" customWidth="1"/>
    <x:col min="5298" max="5298" width="14.99609375" style="478" customWidth="1"/>
    <x:col min="5299" max="5299" width="16.28125" style="478" customWidth="1"/>
    <x:col min="5300" max="5300" width="11.42578125" style="478"/>
    <x:col min="5301" max="5301" width="14.99609375" style="478" customWidth="1"/>
    <x:col min="5302" max="5302" width="13.42578125" style="478" bestFit="1" customWidth="1"/>
    <x:col min="5303" max="5545" width="11.42578125" style="478"/>
    <x:col min="5546" max="5547" width="21.42578125" style="478" customWidth="1"/>
    <x:col min="5548" max="5548" width="47.140625" style="478" customWidth="1"/>
    <x:col min="5549" max="5550" width="6.85546875" style="478" customWidth="1"/>
    <x:col min="5551" max="5551" width="47.140625" style="478" customWidth="1"/>
    <x:col min="5552" max="5553" width="7.28125" style="478" customWidth="1"/>
    <x:col min="5554" max="5554" width="14.99609375" style="478" customWidth="1"/>
    <x:col min="5555" max="5555" width="16.28125" style="478" customWidth="1"/>
    <x:col min="5556" max="5556" width="11.42578125" style="478"/>
    <x:col min="5557" max="5557" width="14.99609375" style="478" customWidth="1"/>
    <x:col min="5558" max="5558" width="13.42578125" style="478" bestFit="1" customWidth="1"/>
    <x:col min="5559" max="5801" width="11.42578125" style="478"/>
    <x:col min="5802" max="5803" width="21.42578125" style="478" customWidth="1"/>
    <x:col min="5804" max="5804" width="47.140625" style="478" customWidth="1"/>
    <x:col min="5805" max="5806" width="6.85546875" style="478" customWidth="1"/>
    <x:col min="5807" max="5807" width="47.140625" style="478" customWidth="1"/>
    <x:col min="5808" max="5809" width="7.28125" style="478" customWidth="1"/>
    <x:col min="5810" max="5810" width="14.99609375" style="478" customWidth="1"/>
    <x:col min="5811" max="5811" width="16.28125" style="478" customWidth="1"/>
    <x:col min="5812" max="5812" width="11.42578125" style="478"/>
    <x:col min="5813" max="5813" width="14.99609375" style="478" customWidth="1"/>
    <x:col min="5814" max="5814" width="13.42578125" style="478" bestFit="1" customWidth="1"/>
    <x:col min="5815" max="6057" width="11.42578125" style="478"/>
    <x:col min="6058" max="6059" width="21.42578125" style="478" customWidth="1"/>
    <x:col min="6060" max="6060" width="47.140625" style="478" customWidth="1"/>
    <x:col min="6061" max="6062" width="6.85546875" style="478" customWidth="1"/>
    <x:col min="6063" max="6063" width="47.140625" style="478" customWidth="1"/>
    <x:col min="6064" max="6065" width="7.28125" style="478" customWidth="1"/>
    <x:col min="6066" max="6066" width="14.99609375" style="478" customWidth="1"/>
    <x:col min="6067" max="6067" width="16.28125" style="478" customWidth="1"/>
    <x:col min="6068" max="6068" width="11.42578125" style="478"/>
    <x:col min="6069" max="6069" width="14.99609375" style="478" customWidth="1"/>
    <x:col min="6070" max="6070" width="13.42578125" style="478" bestFit="1" customWidth="1"/>
    <x:col min="6071" max="6313" width="11.42578125" style="478"/>
    <x:col min="6314" max="6315" width="21.42578125" style="478" customWidth="1"/>
    <x:col min="6316" max="6316" width="47.140625" style="478" customWidth="1"/>
    <x:col min="6317" max="6318" width="6.85546875" style="478" customWidth="1"/>
    <x:col min="6319" max="6319" width="47.140625" style="478" customWidth="1"/>
    <x:col min="6320" max="6321" width="7.28125" style="478" customWidth="1"/>
    <x:col min="6322" max="6322" width="14.99609375" style="478" customWidth="1"/>
    <x:col min="6323" max="6323" width="16.28125" style="478" customWidth="1"/>
    <x:col min="6324" max="6324" width="11.42578125" style="478"/>
    <x:col min="6325" max="6325" width="14.99609375" style="478" customWidth="1"/>
    <x:col min="6326" max="6326" width="13.42578125" style="478" bestFit="1" customWidth="1"/>
    <x:col min="6327" max="6569" width="11.42578125" style="478"/>
    <x:col min="6570" max="6571" width="21.42578125" style="478" customWidth="1"/>
    <x:col min="6572" max="6572" width="47.140625" style="478" customWidth="1"/>
    <x:col min="6573" max="6574" width="6.85546875" style="478" customWidth="1"/>
    <x:col min="6575" max="6575" width="47.140625" style="478" customWidth="1"/>
    <x:col min="6576" max="6577" width="7.28125" style="478" customWidth="1"/>
    <x:col min="6578" max="6578" width="14.99609375" style="478" customWidth="1"/>
    <x:col min="6579" max="6579" width="16.28125" style="478" customWidth="1"/>
    <x:col min="6580" max="6580" width="11.42578125" style="478"/>
    <x:col min="6581" max="6581" width="14.99609375" style="478" customWidth="1"/>
    <x:col min="6582" max="6582" width="13.42578125" style="478" bestFit="1" customWidth="1"/>
    <x:col min="6583" max="6825" width="11.42578125" style="478"/>
    <x:col min="6826" max="6827" width="21.42578125" style="478" customWidth="1"/>
    <x:col min="6828" max="6828" width="47.140625" style="478" customWidth="1"/>
    <x:col min="6829" max="6830" width="6.85546875" style="478" customWidth="1"/>
    <x:col min="6831" max="6831" width="47.140625" style="478" customWidth="1"/>
    <x:col min="6832" max="6833" width="7.28125" style="478" customWidth="1"/>
    <x:col min="6834" max="6834" width="14.99609375" style="478" customWidth="1"/>
    <x:col min="6835" max="6835" width="16.28125" style="478" customWidth="1"/>
    <x:col min="6836" max="6836" width="11.42578125" style="478"/>
    <x:col min="6837" max="6837" width="14.99609375" style="478" customWidth="1"/>
    <x:col min="6838" max="6838" width="13.42578125" style="478" bestFit="1" customWidth="1"/>
    <x:col min="6839" max="7081" width="11.42578125" style="478"/>
    <x:col min="7082" max="7083" width="21.42578125" style="478" customWidth="1"/>
    <x:col min="7084" max="7084" width="47.140625" style="478" customWidth="1"/>
    <x:col min="7085" max="7086" width="6.85546875" style="478" customWidth="1"/>
    <x:col min="7087" max="7087" width="47.140625" style="478" customWidth="1"/>
    <x:col min="7088" max="7089" width="7.28125" style="478" customWidth="1"/>
    <x:col min="7090" max="7090" width="14.99609375" style="478" customWidth="1"/>
    <x:col min="7091" max="7091" width="16.28125" style="478" customWidth="1"/>
    <x:col min="7092" max="7092" width="11.42578125" style="478"/>
    <x:col min="7093" max="7093" width="14.99609375" style="478" customWidth="1"/>
    <x:col min="7094" max="7094" width="13.42578125" style="478" bestFit="1" customWidth="1"/>
    <x:col min="7095" max="7337" width="11.42578125" style="478"/>
    <x:col min="7338" max="7339" width="21.42578125" style="478" customWidth="1"/>
    <x:col min="7340" max="7340" width="47.140625" style="478" customWidth="1"/>
    <x:col min="7341" max="7342" width="6.85546875" style="478" customWidth="1"/>
    <x:col min="7343" max="7343" width="47.140625" style="478" customWidth="1"/>
    <x:col min="7344" max="7345" width="7.28125" style="478" customWidth="1"/>
    <x:col min="7346" max="7346" width="14.99609375" style="478" customWidth="1"/>
    <x:col min="7347" max="7347" width="16.28125" style="478" customWidth="1"/>
    <x:col min="7348" max="7348" width="11.42578125" style="478"/>
    <x:col min="7349" max="7349" width="14.99609375" style="478" customWidth="1"/>
    <x:col min="7350" max="7350" width="13.42578125" style="478" bestFit="1" customWidth="1"/>
    <x:col min="7351" max="7593" width="11.42578125" style="478"/>
    <x:col min="7594" max="7595" width="21.42578125" style="478" customWidth="1"/>
    <x:col min="7596" max="7596" width="47.140625" style="478" customWidth="1"/>
    <x:col min="7597" max="7598" width="6.85546875" style="478" customWidth="1"/>
    <x:col min="7599" max="7599" width="47.140625" style="478" customWidth="1"/>
    <x:col min="7600" max="7601" width="7.28125" style="478" customWidth="1"/>
    <x:col min="7602" max="7602" width="14.99609375" style="478" customWidth="1"/>
    <x:col min="7603" max="7603" width="16.28125" style="478" customWidth="1"/>
    <x:col min="7604" max="7604" width="11.42578125" style="478"/>
    <x:col min="7605" max="7605" width="14.99609375" style="478" customWidth="1"/>
    <x:col min="7606" max="7606" width="13.42578125" style="478" bestFit="1" customWidth="1"/>
    <x:col min="7607" max="7849" width="11.42578125" style="478"/>
    <x:col min="7850" max="7851" width="21.42578125" style="478" customWidth="1"/>
    <x:col min="7852" max="7852" width="47.140625" style="478" customWidth="1"/>
    <x:col min="7853" max="7854" width="6.85546875" style="478" customWidth="1"/>
    <x:col min="7855" max="7855" width="47.140625" style="478" customWidth="1"/>
    <x:col min="7856" max="7857" width="7.28125" style="478" customWidth="1"/>
    <x:col min="7858" max="7858" width="14.99609375" style="478" customWidth="1"/>
    <x:col min="7859" max="7859" width="16.28125" style="478" customWidth="1"/>
    <x:col min="7860" max="7860" width="11.42578125" style="478"/>
    <x:col min="7861" max="7861" width="14.99609375" style="478" customWidth="1"/>
    <x:col min="7862" max="7862" width="13.42578125" style="478" bestFit="1" customWidth="1"/>
    <x:col min="7863" max="8105" width="11.42578125" style="478"/>
    <x:col min="8106" max="8107" width="21.42578125" style="478" customWidth="1"/>
    <x:col min="8108" max="8108" width="47.140625" style="478" customWidth="1"/>
    <x:col min="8109" max="8110" width="6.85546875" style="478" customWidth="1"/>
    <x:col min="8111" max="8111" width="47.140625" style="478" customWidth="1"/>
    <x:col min="8112" max="8113" width="7.28125" style="478" customWidth="1"/>
    <x:col min="8114" max="8114" width="14.99609375" style="478" customWidth="1"/>
    <x:col min="8115" max="8115" width="16.28125" style="478" customWidth="1"/>
    <x:col min="8116" max="8116" width="11.42578125" style="478"/>
    <x:col min="8117" max="8117" width="14.99609375" style="478" customWidth="1"/>
    <x:col min="8118" max="8118" width="13.42578125" style="478" bestFit="1" customWidth="1"/>
    <x:col min="8119" max="8361" width="11.42578125" style="478"/>
    <x:col min="8362" max="8363" width="21.42578125" style="478" customWidth="1"/>
    <x:col min="8364" max="8364" width="47.140625" style="478" customWidth="1"/>
    <x:col min="8365" max="8366" width="6.85546875" style="478" customWidth="1"/>
    <x:col min="8367" max="8367" width="47.140625" style="478" customWidth="1"/>
    <x:col min="8368" max="8369" width="7.28125" style="478" customWidth="1"/>
    <x:col min="8370" max="8370" width="14.99609375" style="478" customWidth="1"/>
    <x:col min="8371" max="8371" width="16.28125" style="478" customWidth="1"/>
    <x:col min="8372" max="8372" width="11.42578125" style="478"/>
    <x:col min="8373" max="8373" width="14.99609375" style="478" customWidth="1"/>
    <x:col min="8374" max="8374" width="13.42578125" style="478" bestFit="1" customWidth="1"/>
    <x:col min="8375" max="8617" width="11.42578125" style="478"/>
    <x:col min="8618" max="8619" width="21.42578125" style="478" customWidth="1"/>
    <x:col min="8620" max="8620" width="47.140625" style="478" customWidth="1"/>
    <x:col min="8621" max="8622" width="6.85546875" style="478" customWidth="1"/>
    <x:col min="8623" max="8623" width="47.140625" style="478" customWidth="1"/>
    <x:col min="8624" max="8625" width="7.28125" style="478" customWidth="1"/>
    <x:col min="8626" max="8626" width="14.99609375" style="478" customWidth="1"/>
    <x:col min="8627" max="8627" width="16.28125" style="478" customWidth="1"/>
    <x:col min="8628" max="8628" width="11.42578125" style="478"/>
    <x:col min="8629" max="8629" width="14.99609375" style="478" customWidth="1"/>
    <x:col min="8630" max="8630" width="13.42578125" style="478" bestFit="1" customWidth="1"/>
    <x:col min="8631" max="8873" width="11.42578125" style="478"/>
    <x:col min="8874" max="8875" width="21.42578125" style="478" customWidth="1"/>
    <x:col min="8876" max="8876" width="47.140625" style="478" customWidth="1"/>
    <x:col min="8877" max="8878" width="6.85546875" style="478" customWidth="1"/>
    <x:col min="8879" max="8879" width="47.140625" style="478" customWidth="1"/>
    <x:col min="8880" max="8881" width="7.28125" style="478" customWidth="1"/>
    <x:col min="8882" max="8882" width="14.99609375" style="478" customWidth="1"/>
    <x:col min="8883" max="8883" width="16.28125" style="478" customWidth="1"/>
    <x:col min="8884" max="8884" width="11.42578125" style="478"/>
    <x:col min="8885" max="8885" width="14.99609375" style="478" customWidth="1"/>
    <x:col min="8886" max="8886" width="13.42578125" style="478" bestFit="1" customWidth="1"/>
    <x:col min="8887" max="9129" width="11.42578125" style="478"/>
    <x:col min="9130" max="9131" width="21.42578125" style="478" customWidth="1"/>
    <x:col min="9132" max="9132" width="47.140625" style="478" customWidth="1"/>
    <x:col min="9133" max="9134" width="6.85546875" style="478" customWidth="1"/>
    <x:col min="9135" max="9135" width="47.140625" style="478" customWidth="1"/>
    <x:col min="9136" max="9137" width="7.28125" style="478" customWidth="1"/>
    <x:col min="9138" max="9138" width="14.99609375" style="478" customWidth="1"/>
    <x:col min="9139" max="9139" width="16.28125" style="478" customWidth="1"/>
    <x:col min="9140" max="9140" width="11.42578125" style="478"/>
    <x:col min="9141" max="9141" width="14.99609375" style="478" customWidth="1"/>
    <x:col min="9142" max="9142" width="13.42578125" style="478" bestFit="1" customWidth="1"/>
    <x:col min="9143" max="9385" width="11.42578125" style="478"/>
    <x:col min="9386" max="9387" width="21.42578125" style="478" customWidth="1"/>
    <x:col min="9388" max="9388" width="47.140625" style="478" customWidth="1"/>
    <x:col min="9389" max="9390" width="6.85546875" style="478" customWidth="1"/>
    <x:col min="9391" max="9391" width="47.140625" style="478" customWidth="1"/>
    <x:col min="9392" max="9393" width="7.28125" style="478" customWidth="1"/>
    <x:col min="9394" max="9394" width="14.99609375" style="478" customWidth="1"/>
    <x:col min="9395" max="9395" width="16.28125" style="478" customWidth="1"/>
    <x:col min="9396" max="9396" width="11.42578125" style="478"/>
    <x:col min="9397" max="9397" width="14.99609375" style="478" customWidth="1"/>
    <x:col min="9398" max="9398" width="13.42578125" style="478" bestFit="1" customWidth="1"/>
    <x:col min="9399" max="9641" width="11.42578125" style="478"/>
    <x:col min="9642" max="9643" width="21.42578125" style="478" customWidth="1"/>
    <x:col min="9644" max="9644" width="47.140625" style="478" customWidth="1"/>
    <x:col min="9645" max="9646" width="6.85546875" style="478" customWidth="1"/>
    <x:col min="9647" max="9647" width="47.140625" style="478" customWidth="1"/>
    <x:col min="9648" max="9649" width="7.28125" style="478" customWidth="1"/>
    <x:col min="9650" max="9650" width="14.99609375" style="478" customWidth="1"/>
    <x:col min="9651" max="9651" width="16.28125" style="478" customWidth="1"/>
    <x:col min="9652" max="9652" width="11.42578125" style="478"/>
    <x:col min="9653" max="9653" width="14.99609375" style="478" customWidth="1"/>
    <x:col min="9654" max="9654" width="13.42578125" style="478" bestFit="1" customWidth="1"/>
    <x:col min="9655" max="9897" width="11.42578125" style="478"/>
    <x:col min="9898" max="9899" width="21.42578125" style="478" customWidth="1"/>
    <x:col min="9900" max="9900" width="47.140625" style="478" customWidth="1"/>
    <x:col min="9901" max="9902" width="6.85546875" style="478" customWidth="1"/>
    <x:col min="9903" max="9903" width="47.140625" style="478" customWidth="1"/>
    <x:col min="9904" max="9905" width="7.28125" style="478" customWidth="1"/>
    <x:col min="9906" max="9906" width="14.99609375" style="478" customWidth="1"/>
    <x:col min="9907" max="9907" width="16.28125" style="478" customWidth="1"/>
    <x:col min="9908" max="9908" width="11.42578125" style="478"/>
    <x:col min="9909" max="9909" width="14.99609375" style="478" customWidth="1"/>
    <x:col min="9910" max="9910" width="13.42578125" style="478" bestFit="1" customWidth="1"/>
    <x:col min="9911" max="10153" width="11.42578125" style="478"/>
    <x:col min="10154" max="10155" width="21.42578125" style="478" customWidth="1"/>
    <x:col min="10156" max="10156" width="47.140625" style="478" customWidth="1"/>
    <x:col min="10157" max="10158" width="6.85546875" style="478" customWidth="1"/>
    <x:col min="10159" max="10159" width="47.140625" style="478" customWidth="1"/>
    <x:col min="10160" max="10161" width="7.28125" style="478" customWidth="1"/>
    <x:col min="10162" max="10162" width="14.99609375" style="478" customWidth="1"/>
    <x:col min="10163" max="10163" width="16.28125" style="478" customWidth="1"/>
    <x:col min="10164" max="10164" width="11.42578125" style="478"/>
    <x:col min="10165" max="10165" width="14.99609375" style="478" customWidth="1"/>
    <x:col min="10166" max="10166" width="13.42578125" style="478" bestFit="1" customWidth="1"/>
    <x:col min="10167" max="10409" width="11.42578125" style="478"/>
    <x:col min="10410" max="10411" width="21.42578125" style="478" customWidth="1"/>
    <x:col min="10412" max="10412" width="47.140625" style="478" customWidth="1"/>
    <x:col min="10413" max="10414" width="6.85546875" style="478" customWidth="1"/>
    <x:col min="10415" max="10415" width="47.140625" style="478" customWidth="1"/>
    <x:col min="10416" max="10417" width="7.28125" style="478" customWidth="1"/>
    <x:col min="10418" max="10418" width="14.99609375" style="478" customWidth="1"/>
    <x:col min="10419" max="10419" width="16.28125" style="478" customWidth="1"/>
    <x:col min="10420" max="10420" width="11.42578125" style="478"/>
    <x:col min="10421" max="10421" width="14.99609375" style="478" customWidth="1"/>
    <x:col min="10422" max="10422" width="13.42578125" style="478" bestFit="1" customWidth="1"/>
    <x:col min="10423" max="10665" width="11.42578125" style="478"/>
    <x:col min="10666" max="10667" width="21.42578125" style="478" customWidth="1"/>
    <x:col min="10668" max="10668" width="47.140625" style="478" customWidth="1"/>
    <x:col min="10669" max="10670" width="6.85546875" style="478" customWidth="1"/>
    <x:col min="10671" max="10671" width="47.140625" style="478" customWidth="1"/>
    <x:col min="10672" max="10673" width="7.28125" style="478" customWidth="1"/>
    <x:col min="10674" max="10674" width="14.99609375" style="478" customWidth="1"/>
    <x:col min="10675" max="10675" width="16.28125" style="478" customWidth="1"/>
    <x:col min="10676" max="10676" width="11.42578125" style="478"/>
    <x:col min="10677" max="10677" width="14.99609375" style="478" customWidth="1"/>
    <x:col min="10678" max="10678" width="13.42578125" style="478" bestFit="1" customWidth="1"/>
    <x:col min="10679" max="10921" width="11.42578125" style="478"/>
    <x:col min="10922" max="10923" width="21.42578125" style="478" customWidth="1"/>
    <x:col min="10924" max="10924" width="47.140625" style="478" customWidth="1"/>
    <x:col min="10925" max="10926" width="6.85546875" style="478" customWidth="1"/>
    <x:col min="10927" max="10927" width="47.140625" style="478" customWidth="1"/>
    <x:col min="10928" max="10929" width="7.28125" style="478" customWidth="1"/>
    <x:col min="10930" max="10930" width="14.99609375" style="478" customWidth="1"/>
    <x:col min="10931" max="10931" width="16.28125" style="478" customWidth="1"/>
    <x:col min="10932" max="10932" width="11.42578125" style="478"/>
    <x:col min="10933" max="10933" width="14.99609375" style="478" customWidth="1"/>
    <x:col min="10934" max="10934" width="13.42578125" style="478" bestFit="1" customWidth="1"/>
    <x:col min="10935" max="11177" width="11.42578125" style="478"/>
    <x:col min="11178" max="11179" width="21.42578125" style="478" customWidth="1"/>
    <x:col min="11180" max="11180" width="47.140625" style="478" customWidth="1"/>
    <x:col min="11181" max="11182" width="6.85546875" style="478" customWidth="1"/>
    <x:col min="11183" max="11183" width="47.140625" style="478" customWidth="1"/>
    <x:col min="11184" max="11185" width="7.28125" style="478" customWidth="1"/>
    <x:col min="11186" max="11186" width="14.99609375" style="478" customWidth="1"/>
    <x:col min="11187" max="11187" width="16.28125" style="478" customWidth="1"/>
    <x:col min="11188" max="11188" width="11.42578125" style="478"/>
    <x:col min="11189" max="11189" width="14.99609375" style="478" customWidth="1"/>
    <x:col min="11190" max="11190" width="13.42578125" style="478" bestFit="1" customWidth="1"/>
    <x:col min="11191" max="11433" width="11.42578125" style="478"/>
    <x:col min="11434" max="11435" width="21.42578125" style="478" customWidth="1"/>
    <x:col min="11436" max="11436" width="47.140625" style="478" customWidth="1"/>
    <x:col min="11437" max="11438" width="6.85546875" style="478" customWidth="1"/>
    <x:col min="11439" max="11439" width="47.140625" style="478" customWidth="1"/>
    <x:col min="11440" max="11441" width="7.28125" style="478" customWidth="1"/>
    <x:col min="11442" max="11442" width="14.99609375" style="478" customWidth="1"/>
    <x:col min="11443" max="11443" width="16.28125" style="478" customWidth="1"/>
    <x:col min="11444" max="11444" width="11.42578125" style="478"/>
    <x:col min="11445" max="11445" width="14.99609375" style="478" customWidth="1"/>
    <x:col min="11446" max="11446" width="13.42578125" style="478" bestFit="1" customWidth="1"/>
    <x:col min="11447" max="11689" width="11.42578125" style="478"/>
    <x:col min="11690" max="11691" width="21.42578125" style="478" customWidth="1"/>
    <x:col min="11692" max="11692" width="47.140625" style="478" customWidth="1"/>
    <x:col min="11693" max="11694" width="6.85546875" style="478" customWidth="1"/>
    <x:col min="11695" max="11695" width="47.140625" style="478" customWidth="1"/>
    <x:col min="11696" max="11697" width="7.28125" style="478" customWidth="1"/>
    <x:col min="11698" max="11698" width="14.99609375" style="478" customWidth="1"/>
    <x:col min="11699" max="11699" width="16.28125" style="478" customWidth="1"/>
    <x:col min="11700" max="11700" width="11.42578125" style="478"/>
    <x:col min="11701" max="11701" width="14.99609375" style="478" customWidth="1"/>
    <x:col min="11702" max="11702" width="13.42578125" style="478" bestFit="1" customWidth="1"/>
    <x:col min="11703" max="11945" width="11.42578125" style="478"/>
    <x:col min="11946" max="11947" width="21.42578125" style="478" customWidth="1"/>
    <x:col min="11948" max="11948" width="47.140625" style="478" customWidth="1"/>
    <x:col min="11949" max="11950" width="6.85546875" style="478" customWidth="1"/>
    <x:col min="11951" max="11951" width="47.140625" style="478" customWidth="1"/>
    <x:col min="11952" max="11953" width="7.28125" style="478" customWidth="1"/>
    <x:col min="11954" max="11954" width="14.99609375" style="478" customWidth="1"/>
    <x:col min="11955" max="11955" width="16.28125" style="478" customWidth="1"/>
    <x:col min="11956" max="11956" width="11.42578125" style="478"/>
    <x:col min="11957" max="11957" width="14.99609375" style="478" customWidth="1"/>
    <x:col min="11958" max="11958" width="13.42578125" style="478" bestFit="1" customWidth="1"/>
    <x:col min="11959" max="12201" width="11.42578125" style="478"/>
    <x:col min="12202" max="12203" width="21.42578125" style="478" customWidth="1"/>
    <x:col min="12204" max="12204" width="47.140625" style="478" customWidth="1"/>
    <x:col min="12205" max="12206" width="6.85546875" style="478" customWidth="1"/>
    <x:col min="12207" max="12207" width="47.140625" style="478" customWidth="1"/>
    <x:col min="12208" max="12209" width="7.28125" style="478" customWidth="1"/>
    <x:col min="12210" max="12210" width="14.99609375" style="478" customWidth="1"/>
    <x:col min="12211" max="12211" width="16.28125" style="478" customWidth="1"/>
    <x:col min="12212" max="12212" width="11.42578125" style="478"/>
    <x:col min="12213" max="12213" width="14.99609375" style="478" customWidth="1"/>
    <x:col min="12214" max="12214" width="13.42578125" style="478" bestFit="1" customWidth="1"/>
    <x:col min="12215" max="12457" width="11.42578125" style="478"/>
    <x:col min="12458" max="12459" width="21.42578125" style="478" customWidth="1"/>
    <x:col min="12460" max="12460" width="47.140625" style="478" customWidth="1"/>
    <x:col min="12461" max="12462" width="6.85546875" style="478" customWidth="1"/>
    <x:col min="12463" max="12463" width="47.140625" style="478" customWidth="1"/>
    <x:col min="12464" max="12465" width="7.28125" style="478" customWidth="1"/>
    <x:col min="12466" max="12466" width="14.99609375" style="478" customWidth="1"/>
    <x:col min="12467" max="12467" width="16.28125" style="478" customWidth="1"/>
    <x:col min="12468" max="12468" width="11.42578125" style="478"/>
    <x:col min="12469" max="12469" width="14.99609375" style="478" customWidth="1"/>
    <x:col min="12470" max="12470" width="13.42578125" style="478" bestFit="1" customWidth="1"/>
    <x:col min="12471" max="12713" width="11.42578125" style="478"/>
    <x:col min="12714" max="12715" width="21.42578125" style="478" customWidth="1"/>
    <x:col min="12716" max="12716" width="47.140625" style="478" customWidth="1"/>
    <x:col min="12717" max="12718" width="6.85546875" style="478" customWidth="1"/>
    <x:col min="12719" max="12719" width="47.140625" style="478" customWidth="1"/>
    <x:col min="12720" max="12721" width="7.28125" style="478" customWidth="1"/>
    <x:col min="12722" max="12722" width="14.99609375" style="478" customWidth="1"/>
    <x:col min="12723" max="12723" width="16.28125" style="478" customWidth="1"/>
    <x:col min="12724" max="12724" width="11.42578125" style="478"/>
    <x:col min="12725" max="12725" width="14.99609375" style="478" customWidth="1"/>
    <x:col min="12726" max="12726" width="13.42578125" style="478" bestFit="1" customWidth="1"/>
    <x:col min="12727" max="12969" width="11.42578125" style="478"/>
    <x:col min="12970" max="12971" width="21.42578125" style="478" customWidth="1"/>
    <x:col min="12972" max="12972" width="47.140625" style="478" customWidth="1"/>
    <x:col min="12973" max="12974" width="6.85546875" style="478" customWidth="1"/>
    <x:col min="12975" max="12975" width="47.140625" style="478" customWidth="1"/>
    <x:col min="12976" max="12977" width="7.28125" style="478" customWidth="1"/>
    <x:col min="12978" max="12978" width="14.99609375" style="478" customWidth="1"/>
    <x:col min="12979" max="12979" width="16.28125" style="478" customWidth="1"/>
    <x:col min="12980" max="12980" width="11.42578125" style="478"/>
    <x:col min="12981" max="12981" width="14.99609375" style="478" customWidth="1"/>
    <x:col min="12982" max="12982" width="13.42578125" style="478" bestFit="1" customWidth="1"/>
    <x:col min="12983" max="13225" width="11.42578125" style="478"/>
    <x:col min="13226" max="13227" width="21.42578125" style="478" customWidth="1"/>
    <x:col min="13228" max="13228" width="47.140625" style="478" customWidth="1"/>
    <x:col min="13229" max="13230" width="6.85546875" style="478" customWidth="1"/>
    <x:col min="13231" max="13231" width="47.140625" style="478" customWidth="1"/>
    <x:col min="13232" max="13233" width="7.28125" style="478" customWidth="1"/>
    <x:col min="13234" max="13234" width="14.99609375" style="478" customWidth="1"/>
    <x:col min="13235" max="13235" width="16.28125" style="478" customWidth="1"/>
    <x:col min="13236" max="13236" width="11.42578125" style="478"/>
    <x:col min="13237" max="13237" width="14.99609375" style="478" customWidth="1"/>
    <x:col min="13238" max="13238" width="13.42578125" style="478" bestFit="1" customWidth="1"/>
    <x:col min="13239" max="13481" width="11.42578125" style="478"/>
    <x:col min="13482" max="13483" width="21.42578125" style="478" customWidth="1"/>
    <x:col min="13484" max="13484" width="47.140625" style="478" customWidth="1"/>
    <x:col min="13485" max="13486" width="6.85546875" style="478" customWidth="1"/>
    <x:col min="13487" max="13487" width="47.140625" style="478" customWidth="1"/>
    <x:col min="13488" max="13489" width="7.28125" style="478" customWidth="1"/>
    <x:col min="13490" max="13490" width="14.99609375" style="478" customWidth="1"/>
    <x:col min="13491" max="13491" width="16.28125" style="478" customWidth="1"/>
    <x:col min="13492" max="13492" width="11.42578125" style="478"/>
    <x:col min="13493" max="13493" width="14.99609375" style="478" customWidth="1"/>
    <x:col min="13494" max="13494" width="13.42578125" style="478" bestFit="1" customWidth="1"/>
    <x:col min="13495" max="13737" width="11.42578125" style="478"/>
    <x:col min="13738" max="13739" width="21.42578125" style="478" customWidth="1"/>
    <x:col min="13740" max="13740" width="47.140625" style="478" customWidth="1"/>
    <x:col min="13741" max="13742" width="6.85546875" style="478" customWidth="1"/>
    <x:col min="13743" max="13743" width="47.140625" style="478" customWidth="1"/>
    <x:col min="13744" max="13745" width="7.28125" style="478" customWidth="1"/>
    <x:col min="13746" max="13746" width="14.99609375" style="478" customWidth="1"/>
    <x:col min="13747" max="13747" width="16.28125" style="478" customWidth="1"/>
    <x:col min="13748" max="13748" width="11.42578125" style="478"/>
    <x:col min="13749" max="13749" width="14.99609375" style="478" customWidth="1"/>
    <x:col min="13750" max="13750" width="13.42578125" style="478" bestFit="1" customWidth="1"/>
    <x:col min="13751" max="13993" width="11.42578125" style="478"/>
    <x:col min="13994" max="13995" width="21.42578125" style="478" customWidth="1"/>
    <x:col min="13996" max="13996" width="47.140625" style="478" customWidth="1"/>
    <x:col min="13997" max="13998" width="6.85546875" style="478" customWidth="1"/>
    <x:col min="13999" max="13999" width="47.140625" style="478" customWidth="1"/>
    <x:col min="14000" max="14001" width="7.28125" style="478" customWidth="1"/>
    <x:col min="14002" max="14002" width="14.99609375" style="478" customWidth="1"/>
    <x:col min="14003" max="14003" width="16.28125" style="478" customWidth="1"/>
    <x:col min="14004" max="14004" width="11.42578125" style="478"/>
    <x:col min="14005" max="14005" width="14.99609375" style="478" customWidth="1"/>
    <x:col min="14006" max="14006" width="13.42578125" style="478" bestFit="1" customWidth="1"/>
    <x:col min="14007" max="14249" width="11.42578125" style="478"/>
    <x:col min="14250" max="14251" width="21.42578125" style="478" customWidth="1"/>
    <x:col min="14252" max="14252" width="47.140625" style="478" customWidth="1"/>
    <x:col min="14253" max="14254" width="6.85546875" style="478" customWidth="1"/>
    <x:col min="14255" max="14255" width="47.140625" style="478" customWidth="1"/>
    <x:col min="14256" max="14257" width="7.28125" style="478" customWidth="1"/>
    <x:col min="14258" max="14258" width="14.99609375" style="478" customWidth="1"/>
    <x:col min="14259" max="14259" width="16.28125" style="478" customWidth="1"/>
    <x:col min="14260" max="14260" width="11.42578125" style="478"/>
    <x:col min="14261" max="14261" width="14.99609375" style="478" customWidth="1"/>
    <x:col min="14262" max="14262" width="13.42578125" style="478" bestFit="1" customWidth="1"/>
    <x:col min="14263" max="14505" width="11.42578125" style="478"/>
    <x:col min="14506" max="14507" width="21.42578125" style="478" customWidth="1"/>
    <x:col min="14508" max="14508" width="47.140625" style="478" customWidth="1"/>
    <x:col min="14509" max="14510" width="6.85546875" style="478" customWidth="1"/>
    <x:col min="14511" max="14511" width="47.140625" style="478" customWidth="1"/>
    <x:col min="14512" max="14513" width="7.28125" style="478" customWidth="1"/>
    <x:col min="14514" max="14514" width="14.99609375" style="478" customWidth="1"/>
    <x:col min="14515" max="14515" width="16.28125" style="478" customWidth="1"/>
    <x:col min="14516" max="14516" width="11.42578125" style="478"/>
    <x:col min="14517" max="14517" width="14.99609375" style="478" customWidth="1"/>
    <x:col min="14518" max="14518" width="13.42578125" style="478" bestFit="1" customWidth="1"/>
    <x:col min="14519" max="14761" width="11.42578125" style="478"/>
    <x:col min="14762" max="14763" width="21.42578125" style="478" customWidth="1"/>
    <x:col min="14764" max="14764" width="47.140625" style="478" customWidth="1"/>
    <x:col min="14765" max="14766" width="6.85546875" style="478" customWidth="1"/>
    <x:col min="14767" max="14767" width="47.140625" style="478" customWidth="1"/>
    <x:col min="14768" max="14769" width="7.28125" style="478" customWidth="1"/>
    <x:col min="14770" max="14770" width="14.99609375" style="478" customWidth="1"/>
    <x:col min="14771" max="14771" width="16.28125" style="478" customWidth="1"/>
    <x:col min="14772" max="14772" width="11.42578125" style="478"/>
    <x:col min="14773" max="14773" width="14.99609375" style="478" customWidth="1"/>
    <x:col min="14774" max="14774" width="13.42578125" style="478" bestFit="1" customWidth="1"/>
    <x:col min="14775" max="15017" width="11.42578125" style="478"/>
    <x:col min="15018" max="15019" width="21.42578125" style="478" customWidth="1"/>
    <x:col min="15020" max="15020" width="47.140625" style="478" customWidth="1"/>
    <x:col min="15021" max="15022" width="6.85546875" style="478" customWidth="1"/>
    <x:col min="15023" max="15023" width="47.140625" style="478" customWidth="1"/>
    <x:col min="15024" max="15025" width="7.28125" style="478" customWidth="1"/>
    <x:col min="15026" max="15026" width="14.99609375" style="478" customWidth="1"/>
    <x:col min="15027" max="15027" width="16.28125" style="478" customWidth="1"/>
    <x:col min="15028" max="15028" width="11.42578125" style="478"/>
    <x:col min="15029" max="15029" width="14.99609375" style="478" customWidth="1"/>
    <x:col min="15030" max="15030" width="13.42578125" style="478" bestFit="1" customWidth="1"/>
    <x:col min="15031" max="15273" width="11.42578125" style="478"/>
    <x:col min="15274" max="15275" width="21.42578125" style="478" customWidth="1"/>
    <x:col min="15276" max="15276" width="47.140625" style="478" customWidth="1"/>
    <x:col min="15277" max="15278" width="6.85546875" style="478" customWidth="1"/>
    <x:col min="15279" max="15279" width="47.140625" style="478" customWidth="1"/>
    <x:col min="15280" max="15281" width="7.28125" style="478" customWidth="1"/>
    <x:col min="15282" max="15282" width="14.99609375" style="478" customWidth="1"/>
    <x:col min="15283" max="15283" width="16.28125" style="478" customWidth="1"/>
    <x:col min="15284" max="15284" width="11.42578125" style="478"/>
    <x:col min="15285" max="15285" width="14.99609375" style="478" customWidth="1"/>
    <x:col min="15286" max="15286" width="13.42578125" style="478" bestFit="1" customWidth="1"/>
    <x:col min="15287" max="15529" width="11.42578125" style="478"/>
    <x:col min="15530" max="15531" width="21.42578125" style="478" customWidth="1"/>
    <x:col min="15532" max="15532" width="47.140625" style="478" customWidth="1"/>
    <x:col min="15533" max="15534" width="6.85546875" style="478" customWidth="1"/>
    <x:col min="15535" max="15535" width="47.140625" style="478" customWidth="1"/>
    <x:col min="15536" max="15537" width="7.28125" style="478" customWidth="1"/>
    <x:col min="15538" max="15538" width="14.99609375" style="478" customWidth="1"/>
    <x:col min="15539" max="15539" width="16.28125" style="478" customWidth="1"/>
    <x:col min="15540" max="15540" width="11.42578125" style="478"/>
    <x:col min="15541" max="15541" width="14.99609375" style="478" customWidth="1"/>
    <x:col min="15542" max="15542" width="13.42578125" style="478" bestFit="1" customWidth="1"/>
    <x:col min="15543" max="15785" width="11.42578125" style="478"/>
    <x:col min="15786" max="15787" width="21.42578125" style="478" customWidth="1"/>
    <x:col min="15788" max="15788" width="47.140625" style="478" customWidth="1"/>
    <x:col min="15789" max="15790" width="6.85546875" style="478" customWidth="1"/>
    <x:col min="15791" max="15791" width="47.140625" style="478" customWidth="1"/>
    <x:col min="15792" max="15793" width="7.28125" style="478" customWidth="1"/>
    <x:col min="15794" max="15794" width="14.99609375" style="478" customWidth="1"/>
    <x:col min="15795" max="15795" width="16.28125" style="478" customWidth="1"/>
    <x:col min="15796" max="15796" width="11.42578125" style="478"/>
    <x:col min="15797" max="15797" width="14.99609375" style="478" customWidth="1"/>
    <x:col min="15798" max="15798" width="13.42578125" style="478" bestFit="1" customWidth="1"/>
    <x:col min="15799" max="16041" width="11.42578125" style="478"/>
    <x:col min="16042" max="16043" width="21.42578125" style="478" customWidth="1"/>
    <x:col min="16044" max="16044" width="47.140625" style="478" customWidth="1"/>
    <x:col min="16045" max="16046" width="6.85546875" style="478" customWidth="1"/>
    <x:col min="16047" max="16047" width="47.140625" style="478" customWidth="1"/>
    <x:col min="16048" max="16049" width="7.28125" style="478" customWidth="1"/>
    <x:col min="16050" max="16050" width="14.99609375" style="478" customWidth="1"/>
    <x:col min="16051" max="16051" width="16.28125" style="478" customWidth="1"/>
    <x:col min="16052" max="16052" width="11.42578125" style="478"/>
    <x:col min="16053" max="16053" width="14.99609375" style="478" customWidth="1"/>
    <x:col min="16054" max="16054" width="13.42578125" style="478" bestFit="1" customWidth="1"/>
    <x:col min="16055" max="16384" width="11.42578125" style="478"/>
  </x:cols>
  <x:sheetData>
    <x:row r="1" spans="1:4" ht="20.100000000000001" customHeight="1">
      <x:c r="A1" s="479"/>
      <x:c r="B1" s="499"/>
      <x:c r="C1" s="499"/>
      <x:c r="D1" s="500"/>
    </x:row>
    <x:row r="2" spans="1:9" s="474" customFormat="1" ht="39.950000000000003" customHeight="1">
      <x:c r="A2" s="482" t="s">
        <x:v>261</x:v>
      </x:c>
      <x:c r="B2" s="501"/>
      <x:c r="C2" s="501"/>
      <x:c r="D2" s="501"/>
      <x:c r="E2" s="501"/>
      <x:c r="F2" s="501"/>
      <x:c r="G2" s="501"/>
      <x:c r="H2" s="501"/>
      <x:c r="I2" s="501"/>
    </x:row>
    <x:row r="3" spans="1:9" s="474" customFormat="1" ht="20.100000000000001" customHeight="1">
      <x:c r="A3" s="479"/>
      <x:c r="B3" s="479"/>
      <x:c r="C3" s="479"/>
      <x:c r="D3" s="483"/>
      <x:c r="E3" s="484"/>
      <x:c r="F3" s="485"/>
      <x:c r="G3" s="485"/>
      <x:c r="H3" s="485"/>
      <x:c r="I3" s="485"/>
    </x:row>
    <x:row r="4" spans="1:9" s="474" customFormat="1" ht="20.100000000000001" customHeight="1">
      <x:c r="A4" s="474" t="s">
        <x:v>407</x:v>
      </x:c>
      <x:c r="D4" s="483"/>
      <x:c r="E4" s="484"/>
      <x:c r="F4" s="486"/>
      <x:c r="G4" s="486"/>
      <x:c r="H4" s="487"/>
      <x:c r="I4" s="487" t="s">
        <x:v>553</x:v>
      </x:c>
    </x:row>
    <x:row r="5" spans="1:9" s="474" customFormat="1" ht="25.5" customHeight="1">
      <x:c r="A5" s="559" t="s">
        <x:v>205</x:v>
      </x:c>
      <x:c r="B5" s="561" t="s">
        <x:v>334</x:v>
      </x:c>
      <x:c r="C5" s="561"/>
      <x:c r="D5" s="561"/>
      <x:c r="E5" s="561" t="s">
        <x:v>221</x:v>
      </x:c>
      <x:c r="F5" s="562" t="s">
        <x:v>201</x:v>
      </x:c>
      <x:c r="G5" s="564" t="s">
        <x:v>543</x:v>
      </x:c>
      <x:c r="H5" s="564" t="s">
        <x:v>529</x:v>
      </x:c>
      <x:c r="I5" s="564" t="s">
        <x:v>385</x:v>
      </x:c>
    </x:row>
    <x:row r="6" spans="1:9" s="474" customFormat="1" ht="25.5" customHeight="1">
      <x:c r="A6" s="560"/>
      <x:c r="B6" s="561"/>
      <x:c r="C6" s="561"/>
      <x:c r="D6" s="561"/>
      <x:c r="E6" s="561"/>
      <x:c r="F6" s="563"/>
      <x:c r="G6" s="565"/>
      <x:c r="H6" s="565"/>
      <x:c r="I6" s="565"/>
    </x:row>
    <x:row r="7" spans="1:9" s="474" customFormat="1" ht="21.949999999999999" customHeight="1">
      <x:c r="A7" s="378">
        <x:v>1</x:v>
      </x:c>
      <x:c r="B7" s="533" t="s">
        <x:v>262</x:v>
      </x:c>
      <x:c r="C7" s="384" t="s">
        <x:v>349</x:v>
      </x:c>
      <x:c r="D7" s="390" t="s">
        <x:v>254</x:v>
      </x:c>
      <x:c r="E7" s="381" t="s">
        <x:v>235</x:v>
      </x:c>
      <x:c r="F7" s="488">
        <x:v>12</x:v>
      </x:c>
      <x:c r="G7" s="489">
        <x:f>'단가(물품)'!H56</x:f>
        <x:v>0</x:v>
      </x:c>
      <x:c r="H7" s="489">
        <x:f>TRUNC(F7*G7)</x:f>
        <x:v>0</x:v>
      </x:c>
      <x:c r="I7" s="492" t="str">
        <x:f>"단가"&amp;'단가(물품)'!B56&amp;"번"</x:f>
        <x:v>단가2-1번</x:v>
      </x:c>
    </x:row>
    <x:row r="8" spans="1:9" s="474" customFormat="1" ht="21.949999999999999" customHeight="1">
      <x:c r="A8" s="378">
        <x:f>A7+1</x:f>
        <x:v>2</x:v>
      </x:c>
      <x:c r="B8" s="517"/>
      <x:c r="C8" s="533" t="s">
        <x:v>535</x:v>
      </x:c>
      <x:c r="D8" s="380" t="s">
        <x:v>556</x:v>
      </x:c>
      <x:c r="E8" s="381" t="s">
        <x:v>235</x:v>
      </x:c>
      <x:c r="F8" s="488">
        <x:v>13</x:v>
      </x:c>
      <x:c r="G8" s="489">
        <x:f>'단가(물품)'!H57</x:f>
        <x:v>0</x:v>
      </x:c>
      <x:c r="H8" s="489">
        <x:f t="shared" ref="H8:H43" si="0">TRUNC(F8*G8)</x:f>
        <x:v>0</x:v>
      </x:c>
      <x:c r="I8" s="492" t="str">
        <x:f>"단가"&amp;'단가(물품)'!B57&amp;"번"</x:f>
        <x:v>단가2-2번</x:v>
      </x:c>
    </x:row>
    <x:row r="9" spans="1:9" s="474" customFormat="1" ht="21.949999999999999" customHeight="1">
      <x:c r="A9" s="378">
        <x:f t="shared" ref="A9:A56" si="1">A8+1</x:f>
        <x:v>3</x:v>
      </x:c>
      <x:c r="B9" s="517"/>
      <x:c r="C9" s="533"/>
      <x:c r="D9" s="380" t="s">
        <x:v>562</x:v>
      </x:c>
      <x:c r="E9" s="381" t="s">
        <x:v>235</x:v>
      </x:c>
      <x:c r="F9" s="488">
        <x:v>22</x:v>
      </x:c>
      <x:c r="G9" s="489">
        <x:f>'단가(물품)'!H58</x:f>
        <x:v>0</x:v>
      </x:c>
      <x:c r="H9" s="489">
        <x:f t="shared" si="0"/>
        <x:v>0</x:v>
      </x:c>
      <x:c r="I9" s="492" t="str">
        <x:f>"단가"&amp;'단가(물품)'!B58&amp;"번"</x:f>
        <x:v>단가2-3번</x:v>
      </x:c>
    </x:row>
    <x:row r="10" spans="1:9" s="474" customFormat="1" ht="21.949999999999999" customHeight="1">
      <x:c r="A10" s="378">
        <x:f t="shared" si="1"/>
        <x:v>4</x:v>
      </x:c>
      <x:c r="B10" s="517"/>
      <x:c r="C10" s="533"/>
      <x:c r="D10" s="380" t="s">
        <x:v>858</x:v>
      </x:c>
      <x:c r="E10" s="381" t="s">
        <x:v>235</x:v>
      </x:c>
      <x:c r="F10" s="488">
        <x:v>1</x:v>
      </x:c>
      <x:c r="G10" s="489">
        <x:f>'단가(물품)'!H59</x:f>
        <x:v>0</x:v>
      </x:c>
      <x:c r="H10" s="489">
        <x:f t="shared" si="0"/>
        <x:v>0</x:v>
      </x:c>
      <x:c r="I10" s="492" t="str">
        <x:f>"단가"&amp;'단가(물품)'!B59&amp;"번"</x:f>
        <x:v>단가2-4번</x:v>
      </x:c>
    </x:row>
    <x:row r="11" spans="1:9" s="474" customFormat="1" ht="21.949999999999999" customHeight="1">
      <x:c r="A11" s="378">
        <x:f t="shared" si="1"/>
        <x:v>5</x:v>
      </x:c>
      <x:c r="B11" s="517"/>
      <x:c r="C11" s="533"/>
      <x:c r="D11" s="380" t="s">
        <x:v>566</x:v>
      </x:c>
      <x:c r="E11" s="381" t="s">
        <x:v>235</x:v>
      </x:c>
      <x:c r="F11" s="488">
        <x:v>60</x:v>
      </x:c>
      <x:c r="G11" s="489">
        <x:f>'단가(물품)'!H60</x:f>
        <x:v>0</x:v>
      </x:c>
      <x:c r="H11" s="489">
        <x:f t="shared" si="0"/>
        <x:v>0</x:v>
      </x:c>
      <x:c r="I11" s="492" t="str">
        <x:f>"단가"&amp;'단가(물품)'!B60&amp;"번"</x:f>
        <x:v>단가2-5번</x:v>
      </x:c>
    </x:row>
    <x:row r="12" spans="1:9" s="474" customFormat="1" ht="21.949999999999999" customHeight="1">
      <x:c r="A12" s="378">
        <x:f t="shared" si="1"/>
        <x:v>6</x:v>
      </x:c>
      <x:c r="B12" s="517"/>
      <x:c r="C12" s="533"/>
      <x:c r="D12" s="380" t="s">
        <x:v>248</x:v>
      </x:c>
      <x:c r="E12" s="381" t="s">
        <x:v>235</x:v>
      </x:c>
      <x:c r="F12" s="488">
        <x:v>171</x:v>
      </x:c>
      <x:c r="G12" s="489">
        <x:f>'단가(물품)'!H61</x:f>
        <x:v>0</x:v>
      </x:c>
      <x:c r="H12" s="489">
        <x:f t="shared" si="0"/>
        <x:v>0</x:v>
      </x:c>
      <x:c r="I12" s="492" t="str">
        <x:f>"단가"&amp;'단가(물품)'!B61&amp;"번"</x:f>
        <x:v>단가2-6번</x:v>
      </x:c>
    </x:row>
    <x:row r="13" spans="1:9" s="474" customFormat="1" ht="21.949999999999999" customHeight="1">
      <x:c r="A13" s="378">
        <x:f t="shared" si="1"/>
        <x:v>7</x:v>
      </x:c>
      <x:c r="B13" s="517"/>
      <x:c r="C13" s="503" t="s">
        <x:v>848</x:v>
      </x:c>
      <x:c r="D13" s="504"/>
      <x:c r="E13" s="381" t="s">
        <x:v>235</x:v>
      </x:c>
      <x:c r="F13" s="488">
        <x:v>6</x:v>
      </x:c>
      <x:c r="G13" s="489">
        <x:f>'단가(물품)'!H62</x:f>
        <x:v>0</x:v>
      </x:c>
      <x:c r="H13" s="489">
        <x:f t="shared" si="0"/>
        <x:v>0</x:v>
      </x:c>
      <x:c r="I13" s="492" t="str">
        <x:f>"단가"&amp;'단가(물품)'!B62&amp;"번"</x:f>
        <x:v>단가2-7번</x:v>
      </x:c>
    </x:row>
    <x:row r="14" spans="1:9" s="474" customFormat="1" ht="21.949999999999999" customHeight="1">
      <x:c r="A14" s="378">
        <x:f t="shared" si="1"/>
        <x:v>8</x:v>
      </x:c>
      <x:c r="B14" s="518" t="s">
        <x:v>331</x:v>
      </x:c>
      <x:c r="C14" s="503" t="s">
        <x:v>916</x:v>
      </x:c>
      <x:c r="D14" s="504"/>
      <x:c r="E14" s="381" t="s">
        <x:v>235</x:v>
      </x:c>
      <x:c r="F14" s="488">
        <x:v>6</x:v>
      </x:c>
      <x:c r="G14" s="489">
        <x:f>'단가(물품)'!H63</x:f>
        <x:v>0</x:v>
      </x:c>
      <x:c r="H14" s="489">
        <x:f t="shared" si="0"/>
        <x:v>0</x:v>
      </x:c>
      <x:c r="I14" s="492" t="str">
        <x:f>"단가"&amp;'단가(물품)'!B63&amp;"번"</x:f>
        <x:v>단가2-8번</x:v>
      </x:c>
    </x:row>
    <x:row r="15" spans="1:9" s="474" customFormat="1" ht="21.949999999999999" customHeight="1">
      <x:c r="A15" s="378">
        <x:f t="shared" si="1"/>
        <x:v>9</x:v>
      </x:c>
      <x:c r="B15" s="519"/>
      <x:c r="C15" s="503" t="s">
        <x:v>203</x:v>
      </x:c>
      <x:c r="D15" s="504"/>
      <x:c r="E15" s="381" t="s">
        <x:v>235</x:v>
      </x:c>
      <x:c r="F15" s="488">
        <x:v>6</x:v>
      </x:c>
      <x:c r="G15" s="489">
        <x:f>'단가(물품)'!H64</x:f>
        <x:v>0</x:v>
      </x:c>
      <x:c r="H15" s="489">
        <x:f t="shared" si="0"/>
        <x:v>0</x:v>
      </x:c>
      <x:c r="I15" s="492" t="str">
        <x:f>"단가"&amp;'단가(물품)'!B64&amp;"번"</x:f>
        <x:v>단가2-9번</x:v>
      </x:c>
    </x:row>
    <x:row r="16" spans="1:9" s="474" customFormat="1" ht="21.949999999999999" customHeight="1">
      <x:c r="A16" s="378">
        <x:f t="shared" si="1"/>
        <x:v>10</x:v>
      </x:c>
      <x:c r="B16" s="519"/>
      <x:c r="C16" s="517" t="s">
        <x:v>214</x:v>
      </x:c>
      <x:c r="D16" s="391" t="s">
        <x:v>350</x:v>
      </x:c>
      <x:c r="E16" s="381" t="s">
        <x:v>235</x:v>
      </x:c>
      <x:c r="F16" s="488">
        <x:v>6</x:v>
      </x:c>
      <x:c r="G16" s="489">
        <x:f>'단가(물품)'!H65</x:f>
        <x:v>0</x:v>
      </x:c>
      <x:c r="H16" s="489">
        <x:f t="shared" si="0"/>
        <x:v>0</x:v>
      </x:c>
      <x:c r="I16" s="492" t="str">
        <x:f>"단가"&amp;'단가(물품)'!B65&amp;"번"</x:f>
        <x:v>단가2-10번</x:v>
      </x:c>
    </x:row>
    <x:row r="17" spans="1:9" s="474" customFormat="1" ht="21.949999999999999" customHeight="1">
      <x:c r="A17" s="378">
        <x:f t="shared" si="1"/>
        <x:v>11</x:v>
      </x:c>
      <x:c r="B17" s="519"/>
      <x:c r="C17" s="517"/>
      <x:c r="D17" s="391" t="s">
        <x:v>329</x:v>
      </x:c>
      <x:c r="E17" s="381" t="s">
        <x:v>235</x:v>
      </x:c>
      <x:c r="F17" s="488">
        <x:v>6</x:v>
      </x:c>
      <x:c r="G17" s="489">
        <x:f>'단가(물품)'!H66</x:f>
        <x:v>0</x:v>
      </x:c>
      <x:c r="H17" s="489">
        <x:f t="shared" si="0"/>
        <x:v>0</x:v>
      </x:c>
      <x:c r="I17" s="492" t="str">
        <x:f>"단가"&amp;'단가(물품)'!B66&amp;"번"</x:f>
        <x:v>단가2-11번</x:v>
      </x:c>
    </x:row>
    <x:row r="18" spans="1:9" s="474" customFormat="1" ht="21.949999999999999" customHeight="1">
      <x:c r="A18" s="378">
        <x:f t="shared" si="1"/>
        <x:v>12</x:v>
      </x:c>
      <x:c r="B18" s="519"/>
      <x:c r="C18" s="517"/>
      <x:c r="D18" s="391" t="s">
        <x:v>528</x:v>
      </x:c>
      <x:c r="E18" s="381" t="s">
        <x:v>226</x:v>
      </x:c>
      <x:c r="F18" s="488">
        <x:v>1800</x:v>
      </x:c>
      <x:c r="G18" s="489">
        <x:f>'단가(물품)'!H67</x:f>
        <x:v>0</x:v>
      </x:c>
      <x:c r="H18" s="489">
        <x:f t="shared" si="0"/>
        <x:v>0</x:v>
      </x:c>
      <x:c r="I18" s="492" t="str">
        <x:f>"단가"&amp;'단가(물품)'!B67&amp;"번"</x:f>
        <x:v>단가2-12번</x:v>
      </x:c>
    </x:row>
    <x:row r="19" spans="1:9" s="474" customFormat="1" ht="21.949999999999999" customHeight="1">
      <x:c r="A19" s="378">
        <x:f t="shared" si="1"/>
        <x:v>13</x:v>
      </x:c>
      <x:c r="B19" s="519"/>
      <x:c r="C19" s="537" t="s">
        <x:v>249</x:v>
      </x:c>
      <x:c r="D19" s="392" t="s">
        <x:v>231</x:v>
      </x:c>
      <x:c r="E19" s="381" t="s">
        <x:v>235</x:v>
      </x:c>
      <x:c r="F19" s="488">
        <x:v>6</x:v>
      </x:c>
      <x:c r="G19" s="489">
        <x:f>'단가(물품)'!H68</x:f>
        <x:v>0</x:v>
      </x:c>
      <x:c r="H19" s="489">
        <x:f t="shared" si="0"/>
        <x:v>0</x:v>
      </x:c>
      <x:c r="I19" s="492" t="str">
        <x:f>"단가"&amp;'단가(물품)'!B68&amp;"번"</x:f>
        <x:v>단가2-13번</x:v>
      </x:c>
    </x:row>
    <x:row r="20" spans="1:9" s="474" customFormat="1" ht="21.949999999999999" customHeight="1">
      <x:c r="A20" s="378">
        <x:f t="shared" si="1"/>
        <x:v>14</x:v>
      </x:c>
      <x:c r="B20" s="520"/>
      <x:c r="C20" s="537"/>
      <x:c r="D20" s="392" t="s">
        <x:v>528</x:v>
      </x:c>
      <x:c r="E20" s="381" t="s">
        <x:v>226</x:v>
      </x:c>
      <x:c r="F20" s="488">
        <x:v>1800</x:v>
      </x:c>
      <x:c r="G20" s="489">
        <x:f>'단가(물품)'!H69</x:f>
        <x:v>0</x:v>
      </x:c>
      <x:c r="H20" s="489">
        <x:f t="shared" si="0"/>
        <x:v>0</x:v>
      </x:c>
      <x:c r="I20" s="492" t="str">
        <x:f>"단가"&amp;'단가(물품)'!B69&amp;"번"</x:f>
        <x:v>단가2-14번</x:v>
      </x:c>
    </x:row>
    <x:row r="21" spans="1:9" s="474" customFormat="1" ht="17.100000000000001" customHeight="1">
      <x:c r="A21" s="378">
        <x:f t="shared" si="1"/>
        <x:v>15</x:v>
      </x:c>
      <x:c r="B21" s="384" t="s">
        <x:v>365</x:v>
      </x:c>
      <x:c r="C21" s="503" t="s">
        <x:v>207</x:v>
      </x:c>
      <x:c r="D21" s="504"/>
      <x:c r="E21" s="381" t="s">
        <x:v>235</x:v>
      </x:c>
      <x:c r="F21" s="488">
        <x:v>10</x:v>
      </x:c>
      <x:c r="G21" s="489">
        <x:f>'단가(물품)'!H70</x:f>
        <x:v>0</x:v>
      </x:c>
      <x:c r="H21" s="489">
        <x:f t="shared" si="0"/>
        <x:v>0</x:v>
      </x:c>
      <x:c r="I21" s="492" t="str">
        <x:f>"단가"&amp;'단가(물품)'!B70&amp;"번"</x:f>
        <x:v>단가2-15번</x:v>
      </x:c>
    </x:row>
    <x:row r="22" spans="1:9" s="474" customFormat="1" ht="17.100000000000001" customHeight="1">
      <x:c r="A22" s="378">
        <x:f t="shared" si="1"/>
        <x:v>16</x:v>
      </x:c>
      <x:c r="B22" s="533" t="s">
        <x:v>213</x:v>
      </x:c>
      <x:c r="C22" s="503" t="s">
        <x:v>343</x:v>
      </x:c>
      <x:c r="D22" s="504"/>
      <x:c r="E22" s="381" t="s">
        <x:v>235</x:v>
      </x:c>
      <x:c r="F22" s="488">
        <x:v>9</x:v>
      </x:c>
      <x:c r="G22" s="489">
        <x:f>'단가(물품)'!H71</x:f>
        <x:v>0</x:v>
      </x:c>
      <x:c r="H22" s="489">
        <x:f t="shared" si="0"/>
        <x:v>0</x:v>
      </x:c>
      <x:c r="I22" s="492" t="str">
        <x:f>"단가"&amp;'단가(물품)'!B71&amp;"번"</x:f>
        <x:v>단가2-16번</x:v>
      </x:c>
    </x:row>
    <x:row r="23" spans="1:9" s="474" customFormat="1" ht="17.100000000000001" customHeight="1">
      <x:c r="A23" s="378">
        <x:f t="shared" si="1"/>
        <x:v>17</x:v>
      </x:c>
      <x:c r="B23" s="533"/>
      <x:c r="C23" s="503" t="s">
        <x:v>544</x:v>
      </x:c>
      <x:c r="D23" s="504"/>
      <x:c r="E23" s="381" t="s">
        <x:v>235</x:v>
      </x:c>
      <x:c r="F23" s="488">
        <x:v>1</x:v>
      </x:c>
      <x:c r="G23" s="489">
        <x:f>'단가(물품)'!H72</x:f>
        <x:v>0</x:v>
      </x:c>
      <x:c r="H23" s="489">
        <x:f t="shared" si="0"/>
        <x:v>0</x:v>
      </x:c>
      <x:c r="I23" s="492" t="str">
        <x:f>"단가"&amp;'단가(물품)'!B72&amp;"번"</x:f>
        <x:v>단가2-17번</x:v>
      </x:c>
    </x:row>
    <x:row r="24" spans="1:9" s="474" customFormat="1" ht="17.100000000000001" customHeight="1">
      <x:c r="A24" s="378">
        <x:f t="shared" si="1"/>
        <x:v>18</x:v>
      </x:c>
      <x:c r="B24" s="533"/>
      <x:c r="C24" s="503" t="s">
        <x:v>337</x:v>
      </x:c>
      <x:c r="D24" s="504"/>
      <x:c r="E24" s="381" t="s">
        <x:v>235</x:v>
      </x:c>
      <x:c r="F24" s="488">
        <x:v>1</x:v>
      </x:c>
      <x:c r="G24" s="489">
        <x:f>'단가(물품)'!H73</x:f>
        <x:v>0</x:v>
      </x:c>
      <x:c r="H24" s="489">
        <x:f t="shared" si="0"/>
        <x:v>0</x:v>
      </x:c>
      <x:c r="I24" s="492" t="str">
        <x:f>"단가"&amp;'단가(물품)'!B73&amp;"번"</x:f>
        <x:v>단가2-18번</x:v>
      </x:c>
    </x:row>
    <x:row r="25" spans="1:9" s="474" customFormat="1" ht="17.100000000000001" customHeight="1">
      <x:c r="A25" s="378">
        <x:f t="shared" si="1"/>
        <x:v>19</x:v>
      </x:c>
      <x:c r="B25" s="533"/>
      <x:c r="C25" s="503" t="s">
        <x:v>366</x:v>
      </x:c>
      <x:c r="D25" s="504"/>
      <x:c r="E25" s="381" t="s">
        <x:v>235</x:v>
      </x:c>
      <x:c r="F25" s="488">
        <x:v>1</x:v>
      </x:c>
      <x:c r="G25" s="489">
        <x:f>'단가(물품)'!H74</x:f>
        <x:v>0</x:v>
      </x:c>
      <x:c r="H25" s="489">
        <x:f t="shared" si="0"/>
        <x:v>0</x:v>
      </x:c>
      <x:c r="I25" s="492" t="str">
        <x:f>"단가"&amp;'단가(물품)'!B74&amp;"번"</x:f>
        <x:v>단가2-19번</x:v>
      </x:c>
    </x:row>
    <x:row r="26" spans="1:9" s="474" customFormat="1" ht="17.100000000000001" customHeight="1">
      <x:c r="A26" s="378">
        <x:f t="shared" si="1"/>
        <x:v>20</x:v>
      </x:c>
      <x:c r="B26" s="533"/>
      <x:c r="C26" s="503" t="s">
        <x:v>881</x:v>
      </x:c>
      <x:c r="D26" s="504"/>
      <x:c r="E26" s="381" t="s">
        <x:v>235</x:v>
      </x:c>
      <x:c r="F26" s="488">
        <x:v>156</x:v>
      </x:c>
      <x:c r="G26" s="489">
        <x:f>'단가(물품)'!H75</x:f>
        <x:v>0</x:v>
      </x:c>
      <x:c r="H26" s="489">
        <x:f t="shared" si="0"/>
        <x:v>0</x:v>
      </x:c>
      <x:c r="I26" s="492" t="str">
        <x:f>"단가"&amp;'단가(물품)'!B75&amp;"번"</x:f>
        <x:v>단가2-20번</x:v>
      </x:c>
    </x:row>
    <x:row r="27" spans="1:9" s="474" customFormat="1" ht="17.100000000000001" customHeight="1">
      <x:c r="A27" s="378">
        <x:f t="shared" si="1"/>
        <x:v>21</x:v>
      </x:c>
      <x:c r="B27" s="533" t="s">
        <x:v>209</x:v>
      </x:c>
      <x:c r="C27" s="503" t="s">
        <x:v>231</x:v>
      </x:c>
      <x:c r="D27" s="504"/>
      <x:c r="E27" s="381" t="s">
        <x:v>235</x:v>
      </x:c>
      <x:c r="F27" s="488">
        <x:v>6</x:v>
      </x:c>
      <x:c r="G27" s="489">
        <x:f>'단가(물품)'!H76</x:f>
        <x:v>0</x:v>
      </x:c>
      <x:c r="H27" s="489">
        <x:f t="shared" si="0"/>
        <x:v>0</x:v>
      </x:c>
      <x:c r="I27" s="492" t="str">
        <x:f>"단가"&amp;'단가(물품)'!B76&amp;"번"</x:f>
        <x:v>단가2-21번</x:v>
      </x:c>
    </x:row>
    <x:row r="28" spans="1:9" s="474" customFormat="1" ht="17.100000000000001" customHeight="1">
      <x:c r="A28" s="378">
        <x:f t="shared" si="1"/>
        <x:v>22</x:v>
      </x:c>
      <x:c r="B28" s="517"/>
      <x:c r="C28" s="503" t="s">
        <x:v>215</x:v>
      </x:c>
      <x:c r="D28" s="504"/>
      <x:c r="E28" s="381" t="s">
        <x:v>235</x:v>
      </x:c>
      <x:c r="F28" s="488">
        <x:v>6</x:v>
      </x:c>
      <x:c r="G28" s="489">
        <x:f>'단가(물품)'!H77</x:f>
        <x:v>0</x:v>
      </x:c>
      <x:c r="H28" s="489">
        <x:f t="shared" si="0"/>
        <x:v>0</x:v>
      </x:c>
      <x:c r="I28" s="492" t="str">
        <x:f>"단가"&amp;'단가(물품)'!B77&amp;"번"</x:f>
        <x:v>단가2-22번</x:v>
      </x:c>
    </x:row>
    <x:row r="29" spans="1:9" s="474" customFormat="1" ht="17.100000000000001" customHeight="1">
      <x:c r="A29" s="378">
        <x:f t="shared" si="1"/>
        <x:v>23</x:v>
      </x:c>
      <x:c r="B29" s="517"/>
      <x:c r="C29" s="503" t="s">
        <x:v>351</x:v>
      </x:c>
      <x:c r="D29" s="504"/>
      <x:c r="E29" s="381" t="s">
        <x:v>235</x:v>
      </x:c>
      <x:c r="F29" s="488">
        <x:v>6</x:v>
      </x:c>
      <x:c r="G29" s="489">
        <x:f>'단가(물품)'!H78</x:f>
        <x:v>0</x:v>
      </x:c>
      <x:c r="H29" s="489">
        <x:f t="shared" si="0"/>
        <x:v>0</x:v>
      </x:c>
      <x:c r="I29" s="492" t="str">
        <x:f>"단가"&amp;'단가(물품)'!B78&amp;"번"</x:f>
        <x:v>단가2-23번</x:v>
      </x:c>
    </x:row>
    <x:row r="30" spans="1:9" s="474" customFormat="1" ht="17.100000000000001" customHeight="1">
      <x:c r="A30" s="378">
        <x:f t="shared" si="1"/>
        <x:v>24</x:v>
      </x:c>
      <x:c r="B30" s="517"/>
      <x:c r="C30" s="503" t="s">
        <x:v>367</x:v>
      </x:c>
      <x:c r="D30" s="504"/>
      <x:c r="E30" s="381" t="s">
        <x:v>235</x:v>
      </x:c>
      <x:c r="F30" s="488">
        <x:v>6</x:v>
      </x:c>
      <x:c r="G30" s="489">
        <x:f>'단가(물품)'!H79</x:f>
        <x:v>0</x:v>
      </x:c>
      <x:c r="H30" s="489">
        <x:f t="shared" si="0"/>
        <x:v>0</x:v>
      </x:c>
      <x:c r="I30" s="492" t="str">
        <x:f>"단가"&amp;'단가(물품)'!B79&amp;"번"</x:f>
        <x:v>단가2-24번</x:v>
      </x:c>
    </x:row>
    <x:row r="31" spans="1:9" s="474" customFormat="1" ht="17.100000000000001" customHeight="1">
      <x:c r="A31" s="378">
        <x:f t="shared" si="1"/>
        <x:v>25</x:v>
      </x:c>
      <x:c r="B31" s="517" t="s">
        <x:v>564</x:v>
      </x:c>
      <x:c r="C31" s="503" t="s">
        <x:v>231</x:v>
      </x:c>
      <x:c r="D31" s="504"/>
      <x:c r="E31" s="381" t="s">
        <x:v>235</x:v>
      </x:c>
      <x:c r="F31" s="488">
        <x:v>6</x:v>
      </x:c>
      <x:c r="G31" s="489">
        <x:f>'단가(물품)'!H80</x:f>
        <x:v>0</x:v>
      </x:c>
      <x:c r="H31" s="489">
        <x:f t="shared" si="0"/>
        <x:v>0</x:v>
      </x:c>
      <x:c r="I31" s="492" t="str">
        <x:f>"단가"&amp;'단가(물품)'!B80&amp;"번"</x:f>
        <x:v>단가2-25번</x:v>
      </x:c>
    </x:row>
    <x:row r="32" spans="1:9" s="474" customFormat="1" ht="17.100000000000001" customHeight="1">
      <x:c r="A32" s="378">
        <x:f t="shared" si="1"/>
        <x:v>26</x:v>
      </x:c>
      <x:c r="B32" s="517"/>
      <x:c r="C32" s="503" t="s">
        <x:v>215</x:v>
      </x:c>
      <x:c r="D32" s="504"/>
      <x:c r="E32" s="381" t="s">
        <x:v>235</x:v>
      </x:c>
      <x:c r="F32" s="488">
        <x:v>6</x:v>
      </x:c>
      <x:c r="G32" s="489">
        <x:f>'단가(물품)'!H81</x:f>
        <x:v>0</x:v>
      </x:c>
      <x:c r="H32" s="489">
        <x:f t="shared" si="0"/>
        <x:v>0</x:v>
      </x:c>
      <x:c r="I32" s="492" t="str">
        <x:f>"단가"&amp;'단가(물품)'!B81&amp;"번"</x:f>
        <x:v>단가2-26번</x:v>
      </x:c>
    </x:row>
    <x:row r="33" spans="1:9" s="474" customFormat="1" ht="17.100000000000001" customHeight="1">
      <x:c r="A33" s="378">
        <x:f t="shared" si="1"/>
        <x:v>27</x:v>
      </x:c>
      <x:c r="B33" s="517" t="s">
        <x:v>224</x:v>
      </x:c>
      <x:c r="C33" s="503" t="s">
        <x:v>231</x:v>
      </x:c>
      <x:c r="D33" s="504"/>
      <x:c r="E33" s="381" t="s">
        <x:v>235</x:v>
      </x:c>
      <x:c r="F33" s="488">
        <x:v>6</x:v>
      </x:c>
      <x:c r="G33" s="489">
        <x:f>'단가(물품)'!H82</x:f>
        <x:v>0</x:v>
      </x:c>
      <x:c r="H33" s="489">
        <x:f t="shared" si="0"/>
        <x:v>0</x:v>
      </x:c>
      <x:c r="I33" s="492" t="str">
        <x:f>"단가"&amp;'단가(물품)'!B82&amp;"번"</x:f>
        <x:v>단가2-27번</x:v>
      </x:c>
    </x:row>
    <x:row r="34" spans="1:9" s="474" customFormat="1" ht="17.100000000000001" customHeight="1">
      <x:c r="A34" s="378">
        <x:f t="shared" si="1"/>
        <x:v>28</x:v>
      </x:c>
      <x:c r="B34" s="517"/>
      <x:c r="C34" s="503" t="s">
        <x:v>215</x:v>
      </x:c>
      <x:c r="D34" s="504"/>
      <x:c r="E34" s="381" t="s">
        <x:v>235</x:v>
      </x:c>
      <x:c r="F34" s="488">
        <x:v>6</x:v>
      </x:c>
      <x:c r="G34" s="489">
        <x:f>'단가(물품)'!H83</x:f>
        <x:v>0</x:v>
      </x:c>
      <x:c r="H34" s="489">
        <x:f t="shared" si="0"/>
        <x:v>0</x:v>
      </x:c>
      <x:c r="I34" s="492" t="str">
        <x:f>"단가"&amp;'단가(물품)'!B83&amp;"번"</x:f>
        <x:v>단가2-28번</x:v>
      </x:c>
    </x:row>
    <x:row r="35" spans="1:9" s="474" customFormat="1" ht="17.100000000000001" customHeight="1">
      <x:c r="A35" s="378">
        <x:f t="shared" si="1"/>
        <x:v>29</x:v>
      </x:c>
      <x:c r="B35" s="517"/>
      <x:c r="C35" s="503" t="s">
        <x:v>351</x:v>
      </x:c>
      <x:c r="D35" s="504"/>
      <x:c r="E35" s="381" t="s">
        <x:v>235</x:v>
      </x:c>
      <x:c r="F35" s="488">
        <x:v>6</x:v>
      </x:c>
      <x:c r="G35" s="489">
        <x:f>'단가(물품)'!H84</x:f>
        <x:v>0</x:v>
      </x:c>
      <x:c r="H35" s="489">
        <x:f t="shared" si="0"/>
        <x:v>0</x:v>
      </x:c>
      <x:c r="I35" s="492" t="str">
        <x:f>"단가"&amp;'단가(물품)'!B84&amp;"번"</x:f>
        <x:v>단가2-29번</x:v>
      </x:c>
    </x:row>
    <x:row r="36" spans="1:9" s="474" customFormat="1" ht="17.100000000000001" customHeight="1">
      <x:c r="A36" s="378">
        <x:f t="shared" si="1"/>
        <x:v>30</x:v>
      </x:c>
      <x:c r="B36" s="517"/>
      <x:c r="C36" s="503" t="s">
        <x:v>367</x:v>
      </x:c>
      <x:c r="D36" s="504"/>
      <x:c r="E36" s="381" t="s">
        <x:v>235</x:v>
      </x:c>
      <x:c r="F36" s="488">
        <x:v>6</x:v>
      </x:c>
      <x:c r="G36" s="489">
        <x:f>'단가(물품)'!H85</x:f>
        <x:v>0</x:v>
      </x:c>
      <x:c r="H36" s="489">
        <x:f t="shared" si="0"/>
        <x:v>0</x:v>
      </x:c>
      <x:c r="I36" s="492" t="str">
        <x:f>"단가"&amp;'단가(물품)'!B85&amp;"번"</x:f>
        <x:v>단가2-30번</x:v>
      </x:c>
    </x:row>
    <x:row r="37" spans="1:9" s="474" customFormat="1" ht="17.100000000000001" customHeight="1">
      <x:c r="A37" s="378">
        <x:f t="shared" si="1"/>
        <x:v>31</x:v>
      </x:c>
      <x:c r="B37" s="503" t="s">
        <x:v>341</x:v>
      </x:c>
      <x:c r="C37" s="532"/>
      <x:c r="D37" s="504"/>
      <x:c r="E37" s="381" t="s">
        <x:v>235</x:v>
      </x:c>
      <x:c r="F37" s="488">
        <x:v>7</x:v>
      </x:c>
      <x:c r="G37" s="489">
        <x:f>'단가(물품)'!H86</x:f>
        <x:v>0</x:v>
      </x:c>
      <x:c r="H37" s="489">
        <x:f t="shared" si="0"/>
        <x:v>0</x:v>
      </x:c>
      <x:c r="I37" s="492" t="str">
        <x:f>"단가"&amp;'단가(물품)'!B86&amp;"번"</x:f>
        <x:v>단가2-31번</x:v>
      </x:c>
    </x:row>
    <x:row r="38" spans="1:9" s="474" customFormat="1" ht="17.100000000000001" customHeight="1">
      <x:c r="A38" s="378">
        <x:f t="shared" si="1"/>
        <x:v>32</x:v>
      </x:c>
      <x:c r="B38" s="503" t="s">
        <x:v>264</x:v>
      </x:c>
      <x:c r="C38" s="532"/>
      <x:c r="D38" s="504"/>
      <x:c r="E38" s="381" t="s">
        <x:v>235</x:v>
      </x:c>
      <x:c r="F38" s="488">
        <x:v>6</x:v>
      </x:c>
      <x:c r="G38" s="489">
        <x:f>'단가(물품)'!H87</x:f>
        <x:v>0</x:v>
      </x:c>
      <x:c r="H38" s="489">
        <x:f t="shared" si="0"/>
        <x:v>0</x:v>
      </x:c>
      <x:c r="I38" s="492" t="str">
        <x:f>"단가"&amp;'단가(물품)'!B87&amp;"번"</x:f>
        <x:v>단가2-32번</x:v>
      </x:c>
    </x:row>
    <x:row r="39" spans="1:9" s="474" customFormat="1" ht="17.100000000000001" customHeight="1">
      <x:c r="A39" s="378">
        <x:f t="shared" si="1"/>
        <x:v>33</x:v>
      </x:c>
      <x:c r="B39" s="393" t="s">
        <x:v>250</x:v>
      </x:c>
      <x:c r="C39" s="503" t="s">
        <x:v>565</x:v>
      </x:c>
      <x:c r="D39" s="504"/>
      <x:c r="E39" s="381" t="s">
        <x:v>235</x:v>
      </x:c>
      <x:c r="F39" s="488">
        <x:v>6</x:v>
      </x:c>
      <x:c r="G39" s="489">
        <x:f>'단가(물품)'!H88</x:f>
        <x:v>0</x:v>
      </x:c>
      <x:c r="H39" s="489">
        <x:f t="shared" si="0"/>
        <x:v>0</x:v>
      </x:c>
      <x:c r="I39" s="492" t="str">
        <x:f>"단가"&amp;'단가(물품)'!B88&amp;"번"</x:f>
        <x:v>단가2-33번</x:v>
      </x:c>
    </x:row>
    <x:row r="40" spans="1:9" s="474" customFormat="1" ht="15.949999999999999" customHeight="1">
      <x:c r="A40" s="378">
        <x:f t="shared" si="1"/>
        <x:v>34</x:v>
      </x:c>
      <x:c r="B40" s="534" t="s">
        <x:v>230</x:v>
      </x:c>
      <x:c r="C40" s="503" t="s">
        <x:v>354</x:v>
      </x:c>
      <x:c r="D40" s="504"/>
      <x:c r="E40" s="381" t="s">
        <x:v>235</x:v>
      </x:c>
      <x:c r="F40" s="488">
        <x:v>2</x:v>
      </x:c>
      <x:c r="G40" s="489">
        <x:f>'단가(물품)'!H89</x:f>
        <x:v>0</x:v>
      </x:c>
      <x:c r="H40" s="489">
        <x:f t="shared" si="0"/>
        <x:v>0</x:v>
      </x:c>
      <x:c r="I40" s="492" t="str">
        <x:f>"단가"&amp;'단가(물품)'!B89&amp;"번"</x:f>
        <x:v>단가2-34번</x:v>
      </x:c>
    </x:row>
    <x:row r="41" spans="1:9" s="474" customFormat="1" ht="15.949999999999999" customHeight="1">
      <x:c r="A41" s="378">
        <x:f t="shared" si="1"/>
        <x:v>35</x:v>
      </x:c>
      <x:c r="B41" s="535"/>
      <x:c r="C41" s="517" t="s">
        <x:v>357</x:v>
      </x:c>
      <x:c r="D41" s="391" t="s">
        <x:v>332</x:v>
      </x:c>
      <x:c r="E41" s="381" t="s">
        <x:v>235</x:v>
      </x:c>
      <x:c r="F41" s="488">
        <x:v>3</x:v>
      </x:c>
      <x:c r="G41" s="489">
        <x:f>'단가(물품)'!H90</x:f>
        <x:v>0</x:v>
      </x:c>
      <x:c r="H41" s="489">
        <x:f t="shared" si="0"/>
        <x:v>0</x:v>
      </x:c>
      <x:c r="I41" s="492" t="str">
        <x:f>"단가"&amp;'단가(물품)'!B90&amp;"번"</x:f>
        <x:v>단가2-35번</x:v>
      </x:c>
    </x:row>
    <x:row r="42" spans="1:9" s="474" customFormat="1" ht="15.949999999999999" customHeight="1">
      <x:c r="A42" s="378">
        <x:f t="shared" si="1"/>
        <x:v>36</x:v>
      </x:c>
      <x:c r="B42" s="536"/>
      <x:c r="C42" s="517"/>
      <x:c r="D42" s="391" t="s">
        <x:v>355</x:v>
      </x:c>
      <x:c r="E42" s="381" t="s">
        <x:v>235</x:v>
      </x:c>
      <x:c r="F42" s="488">
        <x:v>3</x:v>
      </x:c>
      <x:c r="G42" s="489">
        <x:f>'단가(물품)'!H91</x:f>
        <x:v>0</x:v>
      </x:c>
      <x:c r="H42" s="489">
        <x:f t="shared" si="0"/>
        <x:v>0</x:v>
      </x:c>
      <x:c r="I42" s="492" t="str">
        <x:f>"단가"&amp;'단가(물품)'!B91&amp;"번"</x:f>
        <x:v>단가2-36번</x:v>
      </x:c>
    </x:row>
    <x:row r="43" spans="1:9" s="474" customFormat="1" ht="15.949999999999999" customHeight="1">
      <x:c r="A43" s="378">
        <x:f t="shared" si="1"/>
        <x:v>37</x:v>
      </x:c>
      <x:c r="B43" s="524" t="s">
        <x:v>265</x:v>
      </x:c>
      <x:c r="C43" s="525"/>
      <x:c r="D43" s="521"/>
      <x:c r="E43" s="381" t="s">
        <x:v>235</x:v>
      </x:c>
      <x:c r="F43" s="488">
        <x:v>6</x:v>
      </x:c>
      <x:c r="G43" s="489">
        <x:f>'단가(물품)'!H92</x:f>
        <x:v>0</x:v>
      </x:c>
      <x:c r="H43" s="489">
        <x:f t="shared" si="0"/>
        <x:v>0</x:v>
      </x:c>
      <x:c r="I43" s="492" t="str">
        <x:f>"단가"&amp;'단가(물품)'!B92&amp;"번"</x:f>
        <x:v>단가2-37번</x:v>
      </x:c>
    </x:row>
    <x:row r="44" spans="1:9" s="474" customFormat="1" ht="15.949999999999999" customHeight="1">
      <x:c r="A44" s="378">
        <x:f t="shared" si="1"/>
        <x:v>38</x:v>
      </x:c>
      <x:c r="B44" s="518" t="s">
        <x:v>333</x:v>
      </x:c>
      <x:c r="C44" s="394" t="s">
        <x:v>216</x:v>
      </x:c>
      <x:c r="D44" s="395">
        <x:v>1200</x:v>
      </x:c>
      <x:c r="E44" s="381" t="s">
        <x:v>235</x:v>
      </x:c>
      <x:c r="F44" s="488">
        <x:v>2</x:v>
      </x:c>
      <x:c r="G44" s="489">
        <x:f>'단가(물품)'!H93</x:f>
        <x:v>0</x:v>
      </x:c>
      <x:c r="H44" s="489">
        <x:f t="shared" ref="H44:H55" si="2">TRUNC(F44*G44)</x:f>
        <x:v>0</x:v>
      </x:c>
      <x:c r="I44" s="492" t="str">
        <x:f>"단가"&amp;'단가(물품)'!B93&amp;"번"</x:f>
        <x:v>단가2-38번</x:v>
      </x:c>
    </x:row>
    <x:row r="45" spans="1:9" s="474" customFormat="1" ht="15.949999999999999" customHeight="1">
      <x:c r="A45" s="378">
        <x:f t="shared" si="1"/>
        <x:v>39</x:v>
      </x:c>
      <x:c r="B45" s="519"/>
      <x:c r="C45" s="518" t="s">
        <x:v>216</x:v>
      </x:c>
      <x:c r="D45" s="395">
        <x:v>500</x:v>
      </x:c>
      <x:c r="E45" s="381" t="s">
        <x:v>235</x:v>
      </x:c>
      <x:c r="F45" s="488">
        <x:v>20</x:v>
      </x:c>
      <x:c r="G45" s="489">
        <x:f>'단가(물품)'!H94</x:f>
        <x:v>0</x:v>
      </x:c>
      <x:c r="H45" s="489">
        <x:f t="shared" si="2"/>
        <x:v>0</x:v>
      </x:c>
      <x:c r="I45" s="492" t="str">
        <x:f>"단가"&amp;'단가(물품)'!B94&amp;"번"</x:f>
        <x:v>단가2-39번</x:v>
      </x:c>
    </x:row>
    <x:row r="46" spans="1:9" s="474" customFormat="1" ht="15.949999999999999" customHeight="1">
      <x:c r="A46" s="378">
        <x:f t="shared" si="1"/>
        <x:v>40</x:v>
      </x:c>
      <x:c r="B46" s="519"/>
      <x:c r="C46" s="519"/>
      <x:c r="D46" s="395" t="s">
        <x:v>256</x:v>
      </x:c>
      <x:c r="E46" s="381" t="s">
        <x:v>235</x:v>
      </x:c>
      <x:c r="F46" s="488">
        <x:v>16</x:v>
      </x:c>
      <x:c r="G46" s="489">
        <x:f>'단가(물품)'!H95</x:f>
        <x:v>0</x:v>
      </x:c>
      <x:c r="H46" s="489">
        <x:f t="shared" si="2"/>
        <x:v>0</x:v>
      </x:c>
      <x:c r="I46" s="492" t="str">
        <x:f>"단가"&amp;'단가(물품)'!B95&amp;"번"</x:f>
        <x:v>단가2-40번</x:v>
      </x:c>
    </x:row>
    <x:row r="47" spans="1:9" s="474" customFormat="1" ht="15.949999999999999" customHeight="1">
      <x:c r="A47" s="378">
        <x:f t="shared" si="1"/>
        <x:v>41</x:v>
      </x:c>
      <x:c r="B47" s="519"/>
      <x:c r="C47" s="519"/>
      <x:c r="D47" s="395" t="s">
        <x:v>242</x:v>
      </x:c>
      <x:c r="E47" s="381" t="s">
        <x:v>235</x:v>
      </x:c>
      <x:c r="F47" s="488">
        <x:v>112</x:v>
      </x:c>
      <x:c r="G47" s="489">
        <x:f>'단가(물품)'!H96</x:f>
        <x:v>0</x:v>
      </x:c>
      <x:c r="H47" s="489">
        <x:f t="shared" si="2"/>
        <x:v>0</x:v>
      </x:c>
      <x:c r="I47" s="492" t="str">
        <x:f>"단가"&amp;'단가(물품)'!B96&amp;"번"</x:f>
        <x:v>단가2-41번</x:v>
      </x:c>
    </x:row>
    <x:row r="48" spans="1:9" s="474" customFormat="1" ht="15.949999999999999" customHeight="1">
      <x:c r="A48" s="378">
        <x:f t="shared" si="1"/>
        <x:v>42</x:v>
      </x:c>
      <x:c r="B48" s="519"/>
      <x:c r="C48" s="519"/>
      <x:c r="D48" s="395">
        <x:v>300</x:v>
      </x:c>
      <x:c r="E48" s="381" t="s">
        <x:v>235</x:v>
      </x:c>
      <x:c r="F48" s="488">
        <x:v>2</x:v>
      </x:c>
      <x:c r="G48" s="489">
        <x:f>'단가(물품)'!H97</x:f>
        <x:v>0</x:v>
      </x:c>
      <x:c r="H48" s="489">
        <x:f t="shared" si="2"/>
        <x:v>0</x:v>
      </x:c>
      <x:c r="I48" s="492" t="str">
        <x:f>"단가"&amp;'단가(물품)'!B97&amp;"번"</x:f>
        <x:v>단가2-42번</x:v>
      </x:c>
    </x:row>
    <x:row r="49" spans="1:9" s="474" customFormat="1" ht="15.949999999999999" customHeight="1">
      <x:c r="A49" s="378">
        <x:f t="shared" si="1"/>
        <x:v>43</x:v>
      </x:c>
      <x:c r="B49" s="519"/>
      <x:c r="C49" s="504" t="s">
        <x:v>245</x:v>
      </x:c>
      <x:c r="D49" s="395">
        <x:v>2200</x:v>
      </x:c>
      <x:c r="E49" s="381" t="s">
        <x:v>235</x:v>
      </x:c>
      <x:c r="F49" s="488">
        <x:v>3</x:v>
      </x:c>
      <x:c r="G49" s="489">
        <x:f>'단가(물품)'!H98</x:f>
        <x:v>0</x:v>
      </x:c>
      <x:c r="H49" s="489">
        <x:f t="shared" si="2"/>
        <x:v>0</x:v>
      </x:c>
      <x:c r="I49" s="492" t="str">
        <x:f>"단가"&amp;'단가(물품)'!B98&amp;"번"</x:f>
        <x:v>단가2-43번</x:v>
      </x:c>
    </x:row>
    <x:row r="50" spans="1:9" s="474" customFormat="1" ht="15.949999999999999" customHeight="1">
      <x:c r="A50" s="378">
        <x:f t="shared" si="1"/>
        <x:v>44</x:v>
      </x:c>
      <x:c r="B50" s="519"/>
      <x:c r="C50" s="521"/>
      <x:c r="D50" s="395">
        <x:v>1800</x:v>
      </x:c>
      <x:c r="E50" s="381" t="s">
        <x:v>235</x:v>
      </x:c>
      <x:c r="F50" s="488">
        <x:v>3</x:v>
      </x:c>
      <x:c r="G50" s="489">
        <x:f>'단가(물품)'!H99</x:f>
        <x:v>0</x:v>
      </x:c>
      <x:c r="H50" s="489">
        <x:f t="shared" si="2"/>
        <x:v>0</x:v>
      </x:c>
      <x:c r="I50" s="492" t="str">
        <x:f>"단가"&amp;'단가(물품)'!B99&amp;"번"</x:f>
        <x:v>단가2-44번</x:v>
      </x:c>
    </x:row>
    <x:row r="51" spans="1:9" s="474" customFormat="1" ht="15.949999999999999" customHeight="1">
      <x:c r="A51" s="378">
        <x:f t="shared" si="1"/>
        <x:v>45</x:v>
      </x:c>
      <x:c r="B51" s="519"/>
      <x:c r="C51" s="504" t="s">
        <x:v>247</x:v>
      </x:c>
      <x:c r="D51" s="395">
        <x:v>2200</x:v>
      </x:c>
      <x:c r="E51" s="381" t="s">
        <x:v>235</x:v>
      </x:c>
      <x:c r="F51" s="488">
        <x:v>6</x:v>
      </x:c>
      <x:c r="G51" s="489">
        <x:f>'단가(물품)'!H100</x:f>
        <x:v>0</x:v>
      </x:c>
      <x:c r="H51" s="489">
        <x:f t="shared" si="2"/>
        <x:v>0</x:v>
      </x:c>
      <x:c r="I51" s="492" t="str">
        <x:f>"단가"&amp;'단가(물품)'!B100&amp;"번"</x:f>
        <x:v>단가2-45번</x:v>
      </x:c>
    </x:row>
    <x:row r="52" spans="1:9" s="474" customFormat="1" ht="15.949999999999999" customHeight="1">
      <x:c r="A52" s="378">
        <x:f t="shared" si="1"/>
        <x:v>46</x:v>
      </x:c>
      <x:c r="B52" s="519"/>
      <x:c r="C52" s="521"/>
      <x:c r="D52" s="395">
        <x:v>2000</x:v>
      </x:c>
      <x:c r="E52" s="381" t="s">
        <x:v>235</x:v>
      </x:c>
      <x:c r="F52" s="488">
        <x:v>3</x:v>
      </x:c>
      <x:c r="G52" s="489">
        <x:f>'단가(물품)'!H101</x:f>
        <x:v>0</x:v>
      </x:c>
      <x:c r="H52" s="489">
        <x:f t="shared" si="2"/>
        <x:v>0</x:v>
      </x:c>
      <x:c r="I52" s="492" t="str">
        <x:f>"단가"&amp;'단가(물품)'!B101&amp;"번"</x:f>
        <x:v>단가2-46번</x:v>
      </x:c>
    </x:row>
    <x:row r="53" spans="1:9" s="474" customFormat="1" ht="15.949999999999999" customHeight="1">
      <x:c r="A53" s="378">
        <x:f t="shared" si="1"/>
        <x:v>47</x:v>
      </x:c>
      <x:c r="B53" s="519"/>
      <x:c r="C53" s="521"/>
      <x:c r="D53" s="395">
        <x:v>1200</x:v>
      </x:c>
      <x:c r="E53" s="381" t="s">
        <x:v>235</x:v>
      </x:c>
      <x:c r="F53" s="488">
        <x:v>25</x:v>
      </x:c>
      <x:c r="G53" s="489">
        <x:f>'단가(물품)'!H102</x:f>
        <x:v>0</x:v>
      </x:c>
      <x:c r="H53" s="489">
        <x:f t="shared" si="2"/>
        <x:v>0</x:v>
      </x:c>
      <x:c r="I53" s="492" t="str">
        <x:f>"단가"&amp;'단가(물품)'!B102&amp;"번"</x:f>
        <x:v>단가2-47번</x:v>
      </x:c>
    </x:row>
    <x:row r="54" spans="1:9" s="474" customFormat="1" ht="15.949999999999999" customHeight="1">
      <x:c r="A54" s="378">
        <x:f t="shared" si="1"/>
        <x:v>48</x:v>
      </x:c>
      <x:c r="B54" s="519"/>
      <x:c r="C54" s="396" t="s">
        <x:v>227</x:v>
      </x:c>
      <x:c r="D54" s="395">
        <x:v>1200</x:v>
      </x:c>
      <x:c r="E54" s="381" t="s">
        <x:v>235</x:v>
      </x:c>
      <x:c r="F54" s="488">
        <x:v>2</x:v>
      </x:c>
      <x:c r="G54" s="489">
        <x:f>'단가(물품)'!H103</x:f>
        <x:v>0</x:v>
      </x:c>
      <x:c r="H54" s="489">
        <x:f t="shared" si="2"/>
        <x:v>0</x:v>
      </x:c>
      <x:c r="I54" s="492" t="str">
        <x:f>"단가"&amp;'단가(물품)'!B103&amp;"번"</x:f>
        <x:v>단가2-48번</x:v>
      </x:c>
    </x:row>
    <x:row r="55" spans="1:9" s="474" customFormat="1" ht="15.949999999999999" customHeight="1">
      <x:c r="A55" s="378">
        <x:f t="shared" si="1"/>
        <x:v>49</x:v>
      </x:c>
      <x:c r="B55" s="520"/>
      <x:c r="C55" s="396" t="s">
        <x:v>227</x:v>
      </x:c>
      <x:c r="D55" s="395">
        <x:v>500</x:v>
      </x:c>
      <x:c r="E55" s="381" t="s">
        <x:v>235</x:v>
      </x:c>
      <x:c r="F55" s="488">
        <x:v>1</x:v>
      </x:c>
      <x:c r="G55" s="489">
        <x:f>'단가(물품)'!H104</x:f>
        <x:v>0</x:v>
      </x:c>
      <x:c r="H55" s="489">
        <x:f t="shared" si="2"/>
        <x:v>0</x:v>
      </x:c>
      <x:c r="I55" s="492" t="str">
        <x:f>"단가"&amp;'단가(물품)'!B104&amp;"번"</x:f>
        <x:v>단가2-49번</x:v>
      </x:c>
    </x:row>
    <x:row r="56" spans="1:9" s="474" customFormat="1" ht="15.949999999999999" customHeight="1">
      <x:c r="A56" s="378">
        <x:f t="shared" si="1"/>
        <x:v>50</x:v>
      </x:c>
      <x:c r="B56" s="624" t="s">
        <x:v>886</x:v>
      </x:c>
      <x:c r="C56" s="625"/>
      <x:c r="D56" s="626"/>
      <x:c r="E56" s="381" t="s">
        <x:v>235</x:v>
      </x:c>
      <x:c r="F56" s="488">
        <x:v>187</x:v>
      </x:c>
      <x:c r="G56" s="489">
        <x:f>'단가(물품)'!H105</x:f>
        <x:v>1700000</x:v>
      </x:c>
      <x:c r="H56" s="489">
        <x:f>TRUNC(F56*G56)</x:f>
        <x:v>317900000</x:v>
      </x:c>
      <x:c r="I56" s="492" t="str">
        <x:f>"단가"&amp;'단가(물품)'!B105&amp;"번"</x:f>
        <x:v>단가2-50번</x:v>
      </x:c>
    </x:row>
    <x:row r="57" spans="1:9" s="474" customFormat="1" ht="25.5" customHeight="1">
      <x:c r="A57" s="569" t="s">
        <x:v>222</x:v>
      </x:c>
      <x:c r="B57" s="570"/>
      <x:c r="C57" s="570"/>
      <x:c r="D57" s="571"/>
      <x:c r="E57" s="381"/>
      <x:c r="F57" s="502"/>
      <x:c r="G57" s="489"/>
      <x:c r="H57" s="489">
        <x:f>SUM(H7:H56)</x:f>
        <x:v>317900000</x:v>
      </x:c>
      <x:c r="I57" s="489"/>
    </x:row>
    <x:row r="58" spans="1:6" ht="16.5" customHeight="1">
      <x:c r="A58" s="475" t="s">
        <x:v>25</x:v>
      </x:c>
      <x:c r="F58" s="497"/>
    </x:row>
    <x:row r="59" spans="1:8" ht="16.5" customHeight="1">
      <x:c r="A59" s="475" t="str">
        <x:f>"   2) 단가 : "&amp;'단가(물품)'!$B$1&amp;'단가(물품)'!$B$2&amp;" 참조"</x:f>
        <x:v xml:space="preserve">   2) 단가 : [ 표 : 3 ] 단가조사비교표 참조</x:v>
      </x:c>
      <x:c r="H59" s="496"/>
    </x:row>
  </x:sheetData>
  <x:mergeCells count="48">
    <x:mergeCell ref="I5:I6"/>
    <x:mergeCell ref="C40:D40"/>
    <x:mergeCell ref="B22:B26"/>
    <x:mergeCell ref="C22:D22"/>
    <x:mergeCell ref="C23:D23"/>
    <x:mergeCell ref="B14:B20"/>
    <x:mergeCell ref="C14:D14"/>
    <x:mergeCell ref="C15:D15"/>
    <x:mergeCell ref="C16:C18"/>
    <x:mergeCell ref="G5:G6"/>
    <x:mergeCell ref="H5:H6"/>
    <x:mergeCell ref="B5:D6"/>
    <x:mergeCell ref="E5:E6"/>
    <x:mergeCell ref="B7:B13"/>
    <x:mergeCell ref="C8:C12"/>
    <x:mergeCell ref="C13:D13"/>
    <x:mergeCell ref="F5:F6"/>
    <x:mergeCell ref="A57:D57"/>
    <x:mergeCell ref="A5:A6"/>
    <x:mergeCell ref="B27:B30"/>
    <x:mergeCell ref="C27:D27"/>
    <x:mergeCell ref="C28:D28"/>
    <x:mergeCell ref="C29:D29"/>
    <x:mergeCell ref="C30:D30"/>
    <x:mergeCell ref="C33:D33"/>
    <x:mergeCell ref="C34:D34"/>
    <x:mergeCell ref="C35:D35"/>
    <x:mergeCell ref="C36:D36"/>
    <x:mergeCell ref="C19:C20"/>
    <x:mergeCell ref="C21:D21"/>
    <x:mergeCell ref="C25:D25"/>
    <x:mergeCell ref="C26:D26"/>
    <x:mergeCell ref="B44:B55"/>
    <x:mergeCell ref="B56:D56"/>
    <x:mergeCell ref="C24:D24"/>
    <x:mergeCell ref="C45:C48"/>
    <x:mergeCell ref="C49:C50"/>
    <x:mergeCell ref="C51:C53"/>
    <x:mergeCell ref="C41:C42"/>
    <x:mergeCell ref="B37:D37"/>
    <x:mergeCell ref="B38:D38"/>
    <x:mergeCell ref="C39:D39"/>
    <x:mergeCell ref="B43:D43"/>
    <x:mergeCell ref="B40:B42"/>
    <x:mergeCell ref="B31:B32"/>
    <x:mergeCell ref="C31:D31"/>
    <x:mergeCell ref="C32:D32"/>
    <x:mergeCell ref="B33:B36"/>
  </x:mergeCells>
  <x:pageMargins left="0.78694444894790649" right="0.78694444894790649" top="0.98416668176651001" bottom="0.78694444894790649" header="0.51138889789581299" footer="0.51138889789581299"/>
  <x:pageSetup paperSize="9" scale="100" firstPageNumber="1" fitToWidth="1" fitToHeight="1" orientation="landscape" usePrinterDefaults="1" blackAndWhite="1" draft="0" useFirstPageNumber="0" horizontalDpi="600" verticalDpi="600" copies="1"/>
  <x:drawing r:id="rId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A1"/>
  <x:sheetViews>
    <x:sheetView topLeftCell="A1" zoomScaleNormal="100" zoomScaleSheetLayoutView="75" workbookViewId="0">
      <x:selection activeCell="A1" activeCellId="0" sqref="A1:A1"/>
    </x:sheetView>
  </x:sheetViews>
  <x:sheetFormatPr defaultColWidth="9.140625" defaultRowHeight="12"/>
  <x:sheetData/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"/>
  <x:dimension ref="A1:A1"/>
  <x:sheetViews>
    <x:sheetView showGridLines="0" showRowColHeaders="0" showZeros="0" showOutlineSymbols="0" topLeftCell="B65536" zoomScaleNormal="100" zoomScaleSheetLayoutView="4" workbookViewId="0">
      <x:selection activeCell="A1" activeCellId="0" sqref="A1:A1"/>
    </x:sheetView>
  </x:sheetViews>
  <x:sheetFormatPr defaultColWidth="9.140625" defaultRowHeight="12"/>
  <x:sheetData/>
  <x:pageMargins left="0.75" right="0.75" top="1" bottom="1" header="0.5" footer="0.5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"/>
  <x:dimension ref="A1:A1"/>
  <x:sheetViews>
    <x:sheetView showGridLines="0" showRowColHeaders="0" showZeros="0" showOutlineSymbols="0" topLeftCell="B65536" zoomScaleNormal="100" zoomScaleSheetLayoutView="4" workbookViewId="0">
      <x:selection activeCell="A1" activeCellId="0" sqref="A1:A1"/>
    </x:sheetView>
  </x:sheetViews>
  <x:sheetFormatPr defaultColWidth="9.140625" defaultRowHeight="12"/>
  <x:sheetData/>
  <x:pageMargins left="0.75" right="0.75" top="1" bottom="1" header="0.5" footer="0.5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4"/>
  <x:dimension ref="A1:A1"/>
  <x:sheetViews>
    <x:sheetView showGridLines="0" showRowColHeaders="0" showZeros="0" showOutlineSymbols="0" topLeftCell="B65536" zoomScaleNormal="100" zoomScaleSheetLayoutView="4" workbookViewId="0">
      <x:selection activeCell="A1" activeCellId="0" sqref="A1:A1"/>
    </x:sheetView>
  </x:sheetViews>
  <x:sheetFormatPr defaultColWidth="9.140625" defaultRowHeight="12"/>
  <x:sheetData/>
  <x:pageMargins left="0.75" right="0.75" top="1" bottom="1" header="0.5" footer="0.5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9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3"/>
  <x:dimension ref="A1:H106"/>
  <x:sheetViews>
    <x:sheetView showZeros="0" view="pageBreakPreview" topLeftCell="B1" zoomScaleNormal="100" zoomScaleSheetLayoutView="100" workbookViewId="0">
      <x:selection activeCell="C105" activeCellId="0" sqref="C105:E105"/>
    </x:sheetView>
  </x:sheetViews>
  <x:sheetFormatPr defaultColWidth="8.88671875" defaultRowHeight="11.949999999999999"/>
  <x:cols>
    <x:col min="1" max="1" width="24.4296875" style="372" hidden="1" customWidth="1"/>
    <x:col min="2" max="2" width="6.7109375" style="372" customWidth="1"/>
    <x:col min="3" max="3" width="18.56640625" style="373" customWidth="1"/>
    <x:col min="4" max="4" width="17.140625" style="373" bestFit="1" customWidth="1"/>
    <x:col min="5" max="5" width="20" style="372" customWidth="1"/>
    <x:col min="6" max="6" width="6.4296875" style="372" customWidth="1"/>
    <x:col min="7" max="7" width="8.71484375" style="372" hidden="1" customWidth="1"/>
    <x:col min="8" max="8" width="14.14453125" style="372" customWidth="1"/>
    <x:col min="9" max="16384" width="11.42578125" style="372"/>
  </x:cols>
  <x:sheetData>
    <x:row r="1" spans="2:2" ht="20.100000000000001" customHeight="1">
      <x:c r="B1" s="372" t="s">
        <x:v>276</x:v>
      </x:c>
    </x:row>
    <x:row r="2" spans="2:8" ht="39.950000000000003" customHeight="1">
      <x:c r="B2" s="374" t="s">
        <x:v>560</x:v>
      </x:c>
      <x:c r="C2" s="375"/>
      <x:c r="D2" s="375"/>
      <x:c r="E2" s="376"/>
      <x:c r="F2" s="376"/>
      <x:c r="G2" s="376"/>
      <x:c r="H2" s="376"/>
    </x:row>
    <x:row r="3" ht="20.100000000000001" customHeight="1"/>
    <x:row r="4" spans="2:8" ht="20.100000000000001" customHeight="1">
      <x:c r="B4" s="505" t="s">
        <x:v>205</x:v>
      </x:c>
      <x:c r="C4" s="508" t="s">
        <x:v>334</x:v>
      </x:c>
      <x:c r="D4" s="508"/>
      <x:c r="E4" s="509"/>
      <x:c r="F4" s="505" t="s">
        <x:v>221</x:v>
      </x:c>
      <x:c r="G4" s="377" t="s">
        <x:v>541</x:v>
      </x:c>
      <x:c r="H4" s="505" t="s">
        <x:v>527</x:v>
      </x:c>
    </x:row>
    <x:row r="5" spans="2:8" ht="20.100000000000001" customHeight="1">
      <x:c r="B5" s="506"/>
      <x:c r="C5" s="510"/>
      <x:c r="D5" s="510"/>
      <x:c r="E5" s="511"/>
      <x:c r="F5" s="506"/>
      <x:c r="G5" s="505" t="s">
        <x:v>563</x:v>
      </x:c>
      <x:c r="H5" s="506"/>
    </x:row>
    <x:row r="6" spans="2:8" ht="20.100000000000001" customHeight="1">
      <x:c r="B6" s="507"/>
      <x:c r="C6" s="512"/>
      <x:c r="D6" s="512"/>
      <x:c r="E6" s="513"/>
      <x:c r="F6" s="507"/>
      <x:c r="G6" s="507"/>
      <x:c r="H6" s="507"/>
    </x:row>
    <x:row r="7" spans="1:8" ht="18" customHeight="1">
      <x:c r="A7" s="372" t="str">
        <x:f t="shared" ref="A7:A25" si="0">CONCATENATE(C7,D7,E7,F7)</x:f>
        <x:v>스위치
 (국방망용)중앙광스위치(48port)대</x:v>
      </x:c>
      <x:c r="B7" s="378" t="s">
        <x:v>229</x:v>
      </x:c>
      <x:c r="C7" s="533" t="s">
        <x:v>260</x:v>
      </x:c>
      <x:c r="D7" s="379" t="s">
        <x:v>204</x:v>
      </x:c>
      <x:c r="E7" s="380" t="s">
        <x:v>884</x:v>
      </x:c>
      <x:c r="F7" s="381" t="s">
        <x:v>235</x:v>
      </x:c>
      <x:c r="G7" s="382"/>
      <x:c r="H7" s="382"/>
    </x:row>
    <x:row r="8" spans="1:8" ht="18" customHeight="1">
      <x:c r="A8" s="372" t="str">
        <x:f t="shared" si="0"/>
        <x:v>워크그룹48포트대</x:v>
      </x:c>
      <x:c r="B8" s="378" t="s">
        <x:v>206</x:v>
      </x:c>
      <x:c r="C8" s="517"/>
      <x:c r="D8" s="533" t="s">
        <x:v>535</x:v>
      </x:c>
      <x:c r="E8" s="380" t="s">
        <x:v>556</x:v>
      </x:c>
      <x:c r="F8" s="381" t="s">
        <x:v>235</x:v>
      </x:c>
      <x:c r="G8" s="382"/>
      <x:c r="H8" s="382"/>
    </x:row>
    <x:row r="9" spans="1:8" ht="18" customHeight="1">
      <x:c r="A9" s="372" t="str">
        <x:f t="shared" si="0"/>
        <x:v>24포트대</x:v>
      </x:c>
      <x:c r="B9" s="378" t="s">
        <x:v>223</x:v>
      </x:c>
      <x:c r="C9" s="517"/>
      <x:c r="D9" s="533"/>
      <x:c r="E9" s="380" t="s">
        <x:v>562</x:v>
      </x:c>
      <x:c r="F9" s="381" t="s">
        <x:v>235</x:v>
      </x:c>
      <x:c r="G9" s="382"/>
      <x:c r="H9" s="382"/>
    </x:row>
    <x:row r="10" spans="1:8" ht="18" customHeight="1">
      <x:c r="A10" s="372" t="str">
        <x:f t="shared" si="0"/>
        <x:v>광스위치(24port)대</x:v>
      </x:c>
      <x:c r="B10" s="378" t="s">
        <x:v>220</x:v>
      </x:c>
      <x:c r="C10" s="517"/>
      <x:c r="D10" s="533"/>
      <x:c r="E10" s="380" t="s">
        <x:v>858</x:v>
      </x:c>
      <x:c r="F10" s="381" t="s">
        <x:v>235</x:v>
      </x:c>
      <x:c r="G10" s="382"/>
      <x:c r="H10" s="382"/>
    </x:row>
    <x:row r="11" spans="1:8" ht="18" customHeight="1">
      <x:c r="A11" s="372" t="str">
        <x:f t="shared" si="0"/>
        <x:v>8포트 이상대</x:v>
      </x:c>
      <x:c r="B11" s="378" t="s">
        <x:v>86</x:v>
      </x:c>
      <x:c r="C11" s="517"/>
      <x:c r="D11" s="533"/>
      <x:c r="E11" s="380" t="s">
        <x:v>566</x:v>
      </x:c>
      <x:c r="F11" s="381" t="s">
        <x:v>235</x:v>
      </x:c>
      <x:c r="G11" s="382"/>
      <x:c r="H11" s="382"/>
    </x:row>
    <x:row r="12" spans="1:8" ht="18" customHeight="1">
      <x:c r="A12" s="372" t="str">
        <x:f t="shared" si="0"/>
        <x:v>L3(접속스위치, 24포트)대</x:v>
      </x:c>
      <x:c r="B12" s="378" t="s">
        <x:v>210</x:v>
      </x:c>
      <x:c r="C12" s="517"/>
      <x:c r="D12" s="503" t="s">
        <x:v>848</x:v>
      </x:c>
      <x:c r="E12" s="504"/>
      <x:c r="F12" s="381" t="s">
        <x:v>235</x:v>
      </x:c>
      <x:c r="G12" s="382"/>
      <x:c r="H12" s="382"/>
    </x:row>
    <x:row r="13" spans="1:8" ht="18" customHeight="1">
      <x:c r="A13" s="372" t="str">
        <x:f t="shared" si="0"/>
        <x:v>스위치(인터넷용)워크그룹8포트 이상대</x:v>
      </x:c>
      <x:c r="B13" s="378" t="s">
        <x:v>88</x:v>
      </x:c>
      <x:c r="C13" s="383" t="s">
        <x:v>266</x:v>
      </x:c>
      <x:c r="D13" s="384" t="s">
        <x:v>535</x:v>
      </x:c>
      <x:c r="E13" s="380" t="s">
        <x:v>566</x:v>
      </x:c>
      <x:c r="F13" s="381" t="s">
        <x:v>235</x:v>
      </x:c>
      <x:c r="G13" s="382"/>
      <x:c r="H13" s="382"/>
    </x:row>
    <x:row r="14" spans="1:8" ht="18" customHeight="1">
      <x:c r="A14" s="372" t="str">
        <x:f t="shared" si="0"/>
        <x:v>광컨버터집합형 중앙장비대</x:v>
      </x:c>
      <x:c r="B14" s="378" t="s">
        <x:v>233</x:v>
      </x:c>
      <x:c r="C14" s="533" t="s">
        <x:v>365</x:v>
      </x:c>
      <x:c r="D14" s="384" t="s">
        <x:v>362</x:v>
      </x:c>
      <x:c r="E14" s="380" t="s">
        <x:v>342</x:v>
      </x:c>
      <x:c r="F14" s="381" t="s">
        <x:v>235</x:v>
      </x:c>
      <x:c r="G14" s="382"/>
      <x:c r="H14" s="382"/>
    </x:row>
    <x:row r="15" spans="1:8" ht="18" customHeight="1">
      <x:c r="A15" s="372" t="str">
        <x:f t="shared" si="0"/>
        <x:v>단독형대</x:v>
      </x:c>
      <x:c r="B15" s="378" t="s">
        <x:v>228</x:v>
      </x:c>
      <x:c r="C15" s="533"/>
      <x:c r="D15" s="503" t="s">
        <x:v>207</x:v>
      </x:c>
      <x:c r="E15" s="504"/>
      <x:c r="F15" s="381" t="s">
        <x:v>235</x:v>
      </x:c>
      <x:c r="G15" s="382"/>
      <x:c r="H15" s="382"/>
    </x:row>
    <x:row r="16" spans="1:8" ht="18" customHeight="1">
      <x:c r="A16" s="372" t="str">
        <x:f t="shared" si="0"/>
        <x:v>DSL집합형 단독형대</x:v>
      </x:c>
      <x:c r="B16" s="378" t="s">
        <x:v>426</x:v>
      </x:c>
      <x:c r="C16" s="384" t="s">
        <x:v>217</x:v>
      </x:c>
      <x:c r="D16" s="380" t="s">
        <x:v>362</x:v>
      </x:c>
      <x:c r="E16" s="380" t="s">
        <x:v>207</x:v>
      </x:c>
      <x:c r="F16" s="381" t="s">
        <x:v>235</x:v>
      </x:c>
      <x:c r="G16" s="382"/>
      <x:c r="H16" s="382"/>
    </x:row>
    <x:row r="17" spans="1:8" ht="18" customHeight="1">
      <x:c r="A17" s="372" t="str">
        <x:f t="shared" si="0"/>
        <x:v>UPS20KVA대</x:v>
      </x:c>
      <x:c r="B17" s="378" t="s">
        <x:v>443</x:v>
      </x:c>
      <x:c r="C17" s="533" t="s">
        <x:v>213</x:v>
      </x:c>
      <x:c r="D17" s="503" t="s">
        <x:v>353</x:v>
      </x:c>
      <x:c r="E17" s="504"/>
      <x:c r="F17" s="381" t="s">
        <x:v>235</x:v>
      </x:c>
      <x:c r="G17" s="382"/>
      <x:c r="H17" s="382"/>
    </x:row>
    <x:row r="18" spans="1:8" ht="18" customHeight="1">
      <x:c r="A18" s="372" t="str">
        <x:f t="shared" si="0"/>
        <x:v>10KVA대</x:v>
      </x:c>
      <x:c r="B18" s="378" t="s">
        <x:v>345</x:v>
      </x:c>
      <x:c r="C18" s="533"/>
      <x:c r="D18" s="503" t="s">
        <x:v>343</x:v>
      </x:c>
      <x:c r="E18" s="504"/>
      <x:c r="F18" s="381" t="s">
        <x:v>235</x:v>
      </x:c>
      <x:c r="G18" s="382"/>
      <x:c r="H18" s="382"/>
    </x:row>
    <x:row r="19" spans="1:8" ht="18" customHeight="1">
      <x:c r="A19" s="372" t="str">
        <x:f t="shared" si="0"/>
        <x:v>5KVA대</x:v>
      </x:c>
      <x:c r="B19" s="378" t="s">
        <x:v>398</x:v>
      </x:c>
      <x:c r="C19" s="533"/>
      <x:c r="D19" s="503" t="s">
        <x:v>544</x:v>
      </x:c>
      <x:c r="E19" s="504"/>
      <x:c r="F19" s="381" t="s">
        <x:v>235</x:v>
      </x:c>
      <x:c r="G19" s="382"/>
      <x:c r="H19" s="382"/>
    </x:row>
    <x:row r="20" spans="1:8" ht="18" customHeight="1">
      <x:c r="A20" s="372" t="str">
        <x:f t="shared" si="0"/>
        <x:v>3KVA대</x:v>
      </x:c>
      <x:c r="B20" s="378" t="s">
        <x:v>364</x:v>
      </x:c>
      <x:c r="C20" s="533"/>
      <x:c r="D20" s="503" t="s">
        <x:v>337</x:v>
      </x:c>
      <x:c r="E20" s="504"/>
      <x:c r="F20" s="381" t="s">
        <x:v>235</x:v>
      </x:c>
      <x:c r="G20" s="382"/>
      <x:c r="H20" s="382"/>
    </x:row>
    <x:row r="21" spans="1:8" ht="18" customHeight="1">
      <x:c r="A21" s="372" t="str">
        <x:f t="shared" si="0"/>
        <x:v>1KVA대</x:v>
      </x:c>
      <x:c r="B21" s="378" t="s">
        <x:v>395</x:v>
      </x:c>
      <x:c r="C21" s="533"/>
      <x:c r="D21" s="503" t="s">
        <x:v>366</x:v>
      </x:c>
      <x:c r="E21" s="504"/>
      <x:c r="F21" s="381" t="s">
        <x:v>235</x:v>
      </x:c>
      <x:c r="G21" s="382"/>
      <x:c r="H21" s="382"/>
    </x:row>
    <x:row r="22" spans="1:8" ht="18" customHeight="1">
      <x:c r="A22" s="372" t="str">
        <x:f t="shared" si="0"/>
        <x:v>700VA용(소형)대</x:v>
      </x:c>
      <x:c r="B22" s="378" t="s">
        <x:v>371</x:v>
      </x:c>
      <x:c r="C22" s="533"/>
      <x:c r="D22" s="503" t="s">
        <x:v>268</x:v>
      </x:c>
      <x:c r="E22" s="504"/>
      <x:c r="F22" s="381" t="s">
        <x:v>235</x:v>
      </x:c>
      <x:c r="G22" s="382"/>
      <x:c r="H22" s="382"/>
    </x:row>
    <x:row r="23" spans="1:8" ht="18" customHeight="1">
      <x:c r="A23" s="372" t="str">
        <x:f t="shared" si="0"/>
        <x:v>EMS서버대</x:v>
      </x:c>
      <x:c r="B23" s="378" t="s">
        <x:v>363</x:v>
      </x:c>
      <x:c r="C23" s="533" t="s">
        <x:v>209</x:v>
      </x:c>
      <x:c r="D23" s="503" t="s">
        <x:v>231</x:v>
      </x:c>
      <x:c r="E23" s="504"/>
      <x:c r="F23" s="381" t="s">
        <x:v>235</x:v>
      </x:c>
      <x:c r="G23" s="382"/>
      <x:c r="H23" s="382"/>
    </x:row>
    <x:row r="24" spans="1:8" ht="18" customHeight="1">
      <x:c r="A24" s="372" t="str">
        <x:f t="shared" si="0"/>
        <x:v>SW식</x:v>
      </x:c>
      <x:c r="B24" s="378" t="s">
        <x:v>358</x:v>
      </x:c>
      <x:c r="C24" s="517"/>
      <x:c r="D24" s="503" t="s">
        <x:v>215</x:v>
      </x:c>
      <x:c r="E24" s="504"/>
      <x:c r="F24" s="381" t="s">
        <x:v>219</x:v>
      </x:c>
      <x:c r="G24" s="382"/>
      <x:c r="H24" s="382"/>
    </x:row>
    <x:row r="25" spans="1:8" ht="18" customHeight="1">
      <x:c r="A25" s="372" t="str">
        <x:f t="shared" si="0"/>
        <x:v>단말 PC대</x:v>
      </x:c>
      <x:c r="B25" s="378" t="s">
        <x:v>361</x:v>
      </x:c>
      <x:c r="C25" s="517"/>
      <x:c r="D25" s="503" t="s">
        <x:v>351</x:v>
      </x:c>
      <x:c r="E25" s="504"/>
      <x:c r="F25" s="381" t="s">
        <x:v>235</x:v>
      </x:c>
      <x:c r="G25" s="382"/>
      <x:c r="H25" s="382"/>
    </x:row>
    <x:row r="26" spans="1:8" ht="18" customHeight="1">
      <x:c r="A26" s="372" t="str">
        <x:f t="shared" ref="A26:A38" si="1">CONCATENATE(C26,D26,E26,F26)</x:f>
        <x:v>대형전시기대</x:v>
      </x:c>
      <x:c r="B26" s="378" t="s">
        <x:v>359</x:v>
      </x:c>
      <x:c r="C26" s="517"/>
      <x:c r="D26" s="503" t="s">
        <x:v>367</x:v>
      </x:c>
      <x:c r="E26" s="504"/>
      <x:c r="F26" s="381" t="s">
        <x:v>235</x:v>
      </x:c>
      <x:c r="G26" s="382"/>
      <x:c r="H26" s="382"/>
    </x:row>
    <x:row r="27" spans="1:8" ht="18" customHeight="1">
      <x:c r="A27" s="372" t="str">
        <x:f t="shared" si="1"/>
        <x:v>로그관리체계서버대</x:v>
      </x:c>
      <x:c r="B27" s="378" t="s">
        <x:v>368</x:v>
      </x:c>
      <x:c r="C27" s="517" t="s">
        <x:v>564</x:v>
      </x:c>
      <x:c r="D27" s="503" t="s">
        <x:v>231</x:v>
      </x:c>
      <x:c r="E27" s="504"/>
      <x:c r="F27" s="381" t="s">
        <x:v>235</x:v>
      </x:c>
      <x:c r="G27" s="382"/>
      <x:c r="H27" s="382"/>
    </x:row>
    <x:row r="28" spans="1:8" ht="18" customHeight="1">
      <x:c r="A28" s="372" t="str">
        <x:f t="shared" si="1"/>
        <x:v>SW식</x:v>
      </x:c>
      <x:c r="B28" s="378" t="s">
        <x:v>388</x:v>
      </x:c>
      <x:c r="C28" s="517"/>
      <x:c r="D28" s="503" t="s">
        <x:v>215</x:v>
      </x:c>
      <x:c r="E28" s="504"/>
      <x:c r="F28" s="381" t="s">
        <x:v>219</x:v>
      </x:c>
      <x:c r="G28" s="382"/>
      <x:c r="H28" s="382"/>
    </x:row>
    <x:row r="29" spans="1:8" ht="15.6" customHeight="1">
      <x:c r="A29" s="372" t="str">
        <x:f t="shared" si="1"/>
        <x:v>QoS서버대</x:v>
      </x:c>
      <x:c r="B29" s="378" t="s">
        <x:v>347</x:v>
      </x:c>
      <x:c r="C29" s="517" t="s">
        <x:v>224</x:v>
      </x:c>
      <x:c r="D29" s="503" t="s">
        <x:v>231</x:v>
      </x:c>
      <x:c r="E29" s="504"/>
      <x:c r="F29" s="381" t="s">
        <x:v>235</x:v>
      </x:c>
      <x:c r="G29" s="382"/>
      <x:c r="H29" s="382"/>
    </x:row>
    <x:row r="30" spans="1:8" ht="15.6" customHeight="1">
      <x:c r="A30" s="372" t="str">
        <x:f t="shared" si="1"/>
        <x:v>SW식</x:v>
      </x:c>
      <x:c r="B30" s="378" t="s">
        <x:v>336</x:v>
      </x:c>
      <x:c r="C30" s="517"/>
      <x:c r="D30" s="503" t="s">
        <x:v>215</x:v>
      </x:c>
      <x:c r="E30" s="504"/>
      <x:c r="F30" s="381" t="s">
        <x:v>219</x:v>
      </x:c>
      <x:c r="G30" s="382"/>
      <x:c r="H30" s="382"/>
    </x:row>
    <x:row r="31" spans="1:8" ht="15.6" customHeight="1">
      <x:c r="A31" s="372" t="str">
        <x:f t="shared" si="1"/>
        <x:v>단말 PC대</x:v>
      </x:c>
      <x:c r="B31" s="378" t="s">
        <x:v>381</x:v>
      </x:c>
      <x:c r="C31" s="517"/>
      <x:c r="D31" s="503" t="s">
        <x:v>351</x:v>
      </x:c>
      <x:c r="E31" s="504"/>
      <x:c r="F31" s="381" t="s">
        <x:v>235</x:v>
      </x:c>
      <x:c r="G31" s="382"/>
      <x:c r="H31" s="382"/>
    </x:row>
    <x:row r="32" spans="1:8" ht="15.6" customHeight="1">
      <x:c r="A32" s="372" t="str">
        <x:f t="shared" si="1"/>
        <x:v>대형전시기대</x:v>
      </x:c>
      <x:c r="B32" s="378" t="s">
        <x:v>394</x:v>
      </x:c>
      <x:c r="C32" s="517"/>
      <x:c r="D32" s="503" t="s">
        <x:v>367</x:v>
      </x:c>
      <x:c r="E32" s="504"/>
      <x:c r="F32" s="381" t="s">
        <x:v>235</x:v>
      </x:c>
      <x:c r="G32" s="382"/>
      <x:c r="H32" s="382"/>
    </x:row>
    <x:row r="33" spans="1:8" ht="15.6" customHeight="1">
      <x:c r="A33" s="372" t="str">
        <x:f t="shared" si="1"/>
        <x:v>KVM 스위치대</x:v>
      </x:c>
      <x:c r="B33" s="378" t="s">
        <x:v>369</x:v>
      </x:c>
      <x:c r="C33" s="526" t="s">
        <x:v>341</x:v>
      </x:c>
      <x:c r="D33" s="527"/>
      <x:c r="E33" s="522"/>
      <x:c r="F33" s="381" t="s">
        <x:v>235</x:v>
      </x:c>
      <x:c r="G33" s="382"/>
      <x:c r="H33" s="382"/>
    </x:row>
    <x:row r="34" spans="1:8" ht="15.6" customHeight="1">
      <x:c r="A34" s="372" t="str">
        <x:f t="shared" si="1"/>
        <x:v>노트북(유지보수용)대</x:v>
      </x:c>
      <x:c r="B34" s="378" t="s">
        <x:v>375</x:v>
      </x:c>
      <x:c r="C34" s="526" t="s">
        <x:v>264</x:v>
      </x:c>
      <x:c r="D34" s="527"/>
      <x:c r="E34" s="522"/>
      <x:c r="F34" s="381" t="s">
        <x:v>235</x:v>
      </x:c>
      <x:c r="G34" s="382"/>
      <x:c r="H34" s="382"/>
    </x:row>
    <x:row r="35" spans="1:8" ht="15.6" customHeight="1">
      <x:c r="A35" s="372" t="str">
        <x:f t="shared" si="1"/>
        <x:v>항온항습기10RT대</x:v>
      </x:c>
      <x:c r="B35" s="378" t="s">
        <x:v>339</x:v>
      </x:c>
      <x:c r="C35" s="385" t="s">
        <x:v>352</x:v>
      </x:c>
      <x:c r="D35" s="526" t="s">
        <x:v>537</x:v>
      </x:c>
      <x:c r="E35" s="522"/>
      <x:c r="F35" s="381" t="s">
        <x:v>235</x:v>
      </x:c>
      <x:c r="G35" s="382"/>
      <x:c r="H35" s="382"/>
    </x:row>
    <x:row r="36" spans="1:8" ht="15.6" customHeight="1">
      <x:c r="A36" s="372" t="str">
        <x:f t="shared" si="1"/>
        <x:v>에어컨30평형대</x:v>
      </x:c>
      <x:c r="B36" s="378" t="s">
        <x:v>387</x:v>
      </x:c>
      <x:c r="C36" s="528" t="s">
        <x:v>230</x:v>
      </x:c>
      <x:c r="D36" s="526" t="s">
        <x:v>354</x:v>
      </x:c>
      <x:c r="E36" s="522"/>
      <x:c r="F36" s="381" t="s">
        <x:v>235</x:v>
      </x:c>
      <x:c r="G36" s="382"/>
      <x:c r="H36" s="382"/>
    </x:row>
    <x:row r="37" spans="1:8" ht="15.6" customHeight="1">
      <x:c r="A37" s="372" t="str">
        <x:f t="shared" si="1"/>
        <x:v>15평형스탠드형대</x:v>
      </x:c>
      <x:c r="B37" s="378" t="s">
        <x:v>396</x:v>
      </x:c>
      <x:c r="C37" s="529"/>
      <x:c r="D37" s="531" t="s">
        <x:v>357</x:v>
      </x:c>
      <x:c r="E37" s="386" t="s">
        <x:v>332</x:v>
      </x:c>
      <x:c r="F37" s="381" t="s">
        <x:v>235</x:v>
      </x:c>
      <x:c r="G37" s="382"/>
      <x:c r="H37" s="382"/>
    </x:row>
    <x:row r="38" spans="1:8" ht="15.6" customHeight="1">
      <x:c r="A38" s="372" t="str">
        <x:f t="shared" si="1"/>
        <x:v>벽걸이형대</x:v>
      </x:c>
      <x:c r="B38" s="378" t="s">
        <x:v>370</x:v>
      </x:c>
      <x:c r="C38" s="530"/>
      <x:c r="D38" s="531"/>
      <x:c r="E38" s="386" t="s">
        <x:v>355</x:v>
      </x:c>
      <x:c r="F38" s="381" t="s">
        <x:v>235</x:v>
      </x:c>
      <x:c r="G38" s="382"/>
      <x:c r="H38" s="382"/>
    </x:row>
    <x:row r="39" spans="2:8" ht="15.6" customHeight="1">
      <x:c r="B39" s="378" t="s">
        <x:v>348</x:v>
      </x:c>
      <x:c r="C39" s="514" t="s">
        <x:v>333</x:v>
      </x:c>
      <x:c r="D39" s="514" t="s">
        <x:v>216</x:v>
      </x:c>
      <x:c r="E39" s="387">
        <x:v>2200</x:v>
      </x:c>
      <x:c r="F39" s="381" t="s">
        <x:v>235</x:v>
      </x:c>
      <x:c r="G39" s="388"/>
      <x:c r="H39" s="382"/>
    </x:row>
    <x:row r="40" spans="2:8" ht="15.6" customHeight="1">
      <x:c r="B40" s="378" t="s">
        <x:v>376</x:v>
      </x:c>
      <x:c r="C40" s="515"/>
      <x:c r="D40" s="515"/>
      <x:c r="E40" s="387" t="s">
        <x:v>257</x:v>
      </x:c>
      <x:c r="F40" s="381" t="s">
        <x:v>235</x:v>
      </x:c>
      <x:c r="G40" s="388"/>
      <x:c r="H40" s="382"/>
    </x:row>
    <x:row r="41" spans="2:8" ht="15.6" customHeight="1">
      <x:c r="B41" s="378" t="s">
        <x:v>360</x:v>
      </x:c>
      <x:c r="C41" s="515"/>
      <x:c r="D41" s="515"/>
      <x:c r="E41" s="387">
        <x:v>2000</x:v>
      </x:c>
      <x:c r="F41" s="381" t="s">
        <x:v>235</x:v>
      </x:c>
      <x:c r="G41" s="388"/>
      <x:c r="H41" s="382"/>
    </x:row>
    <x:row r="42" spans="2:8" ht="15.6" customHeight="1">
      <x:c r="B42" s="378" t="s">
        <x:v>374</x:v>
      </x:c>
      <x:c r="C42" s="515"/>
      <x:c r="D42" s="515"/>
      <x:c r="E42" s="387">
        <x:v>1800</x:v>
      </x:c>
      <x:c r="F42" s="381" t="s">
        <x:v>235</x:v>
      </x:c>
      <x:c r="G42" s="388"/>
      <x:c r="H42" s="382"/>
    </x:row>
    <x:row r="43" spans="2:8" ht="15.6" customHeight="1">
      <x:c r="B43" s="378" t="s">
        <x:v>346</x:v>
      </x:c>
      <x:c r="C43" s="515"/>
      <x:c r="D43" s="515"/>
      <x:c r="E43" s="387">
        <x:v>1200</x:v>
      </x:c>
      <x:c r="F43" s="381" t="s">
        <x:v>235</x:v>
      </x:c>
      <x:c r="G43" s="388"/>
      <x:c r="H43" s="382"/>
    </x:row>
    <x:row r="44" spans="2:8" ht="15.6" customHeight="1">
      <x:c r="B44" s="378" t="s">
        <x:v>377</x:v>
      </x:c>
      <x:c r="C44" s="515"/>
      <x:c r="D44" s="515"/>
      <x:c r="E44" s="387">
        <x:v>500</x:v>
      </x:c>
      <x:c r="F44" s="381" t="s">
        <x:v>235</x:v>
      </x:c>
      <x:c r="G44" s="388"/>
      <x:c r="H44" s="382"/>
    </x:row>
    <x:row r="45" spans="2:8" ht="15.6" customHeight="1">
      <x:c r="B45" s="378" t="s">
        <x:v>338</x:v>
      </x:c>
      <x:c r="C45" s="515"/>
      <x:c r="D45" s="515"/>
      <x:c r="E45" s="387" t="s">
        <x:v>242</x:v>
      </x:c>
      <x:c r="F45" s="381" t="s">
        <x:v>235</x:v>
      </x:c>
      <x:c r="G45" s="388"/>
      <x:c r="H45" s="382"/>
    </x:row>
    <x:row r="46" spans="2:8" ht="15.6" customHeight="1">
      <x:c r="B46" s="378" t="s">
        <x:v>335</x:v>
      </x:c>
      <x:c r="C46" s="515"/>
      <x:c r="D46" s="515"/>
      <x:c r="E46" s="387">
        <x:v>300</x:v>
      </x:c>
      <x:c r="F46" s="381" t="s">
        <x:v>235</x:v>
      </x:c>
      <x:c r="G46" s="388"/>
      <x:c r="H46" s="382"/>
    </x:row>
    <x:row r="47" spans="2:8" ht="15.6" customHeight="1">
      <x:c r="B47" s="378" t="s">
        <x:v>384</x:v>
      </x:c>
      <x:c r="C47" s="515"/>
      <x:c r="D47" s="516"/>
      <x:c r="E47" s="387" t="s">
        <x:v>259</x:v>
      </x:c>
      <x:c r="F47" s="381" t="s">
        <x:v>235</x:v>
      </x:c>
      <x:c r="G47" s="388"/>
      <x:c r="H47" s="382"/>
    </x:row>
    <x:row r="48" spans="2:8" ht="15.6" customHeight="1">
      <x:c r="B48" s="378" t="s">
        <x:v>418</x:v>
      </x:c>
      <x:c r="C48" s="515"/>
      <x:c r="D48" s="522" t="s">
        <x:v>245</x:v>
      </x:c>
      <x:c r="E48" s="387">
        <x:v>2200</x:v>
      </x:c>
      <x:c r="F48" s="381" t="s">
        <x:v>235</x:v>
      </x:c>
      <x:c r="G48" s="388"/>
      <x:c r="H48" s="382"/>
    </x:row>
    <x:row r="49" spans="2:8" ht="15.6" customHeight="1">
      <x:c r="B49" s="378" t="s">
        <x:v>422</x:v>
      </x:c>
      <x:c r="C49" s="515"/>
      <x:c r="D49" s="523"/>
      <x:c r="E49" s="387">
        <x:v>2000</x:v>
      </x:c>
      <x:c r="F49" s="381" t="s">
        <x:v>235</x:v>
      </x:c>
      <x:c r="G49" s="388"/>
      <x:c r="H49" s="382"/>
    </x:row>
    <x:row r="50" spans="2:8" ht="15.6" customHeight="1">
      <x:c r="B50" s="378" t="s">
        <x:v>403</x:v>
      </x:c>
      <x:c r="C50" s="515"/>
      <x:c r="D50" s="523"/>
      <x:c r="E50" s="387">
        <x:v>1800</x:v>
      </x:c>
      <x:c r="F50" s="381" t="s">
        <x:v>235</x:v>
      </x:c>
      <x:c r="G50" s="388"/>
      <x:c r="H50" s="382"/>
    </x:row>
    <x:row r="51" spans="2:8" ht="15.6" customHeight="1">
      <x:c r="B51" s="378" t="s">
        <x:v>391</x:v>
      </x:c>
      <x:c r="C51" s="515"/>
      <x:c r="D51" s="522" t="s">
        <x:v>247</x:v>
      </x:c>
      <x:c r="E51" s="387">
        <x:v>2200</x:v>
      </x:c>
      <x:c r="F51" s="381" t="s">
        <x:v>235</x:v>
      </x:c>
      <x:c r="G51" s="388"/>
      <x:c r="H51" s="382"/>
    </x:row>
    <x:row r="52" spans="2:8" ht="15.6" customHeight="1">
      <x:c r="B52" s="378" t="s">
        <x:v>409</x:v>
      </x:c>
      <x:c r="C52" s="515"/>
      <x:c r="D52" s="523"/>
      <x:c r="E52" s="387">
        <x:v>2000</x:v>
      </x:c>
      <x:c r="F52" s="381" t="s">
        <x:v>235</x:v>
      </x:c>
      <x:c r="G52" s="388"/>
      <x:c r="H52" s="382"/>
    </x:row>
    <x:row r="53" spans="2:8" ht="15.6" customHeight="1">
      <x:c r="B53" s="378" t="s">
        <x:v>379</x:v>
      </x:c>
      <x:c r="C53" s="515"/>
      <x:c r="D53" s="523"/>
      <x:c r="E53" s="387">
        <x:v>1800</x:v>
      </x:c>
      <x:c r="F53" s="381" t="s">
        <x:v>235</x:v>
      </x:c>
      <x:c r="G53" s="388"/>
      <x:c r="H53" s="382"/>
    </x:row>
    <x:row r="54" spans="2:8" ht="15.6" customHeight="1">
      <x:c r="B54" s="378" t="s">
        <x:v>372</x:v>
      </x:c>
      <x:c r="C54" s="515"/>
      <x:c r="D54" s="523"/>
      <x:c r="E54" s="387">
        <x:v>1200</x:v>
      </x:c>
      <x:c r="F54" s="381" t="s">
        <x:v>235</x:v>
      </x:c>
      <x:c r="G54" s="388"/>
      <x:c r="H54" s="382"/>
    </x:row>
    <x:row r="55" spans="2:8" ht="15.6" customHeight="1">
      <x:c r="B55" s="378" t="s">
        <x:v>430</x:v>
      </x:c>
      <x:c r="C55" s="516"/>
      <x:c r="D55" s="389" t="s">
        <x:v>227</x:v>
      </x:c>
      <x:c r="E55" s="387">
        <x:v>500</x:v>
      </x:c>
      <x:c r="F55" s="381" t="s">
        <x:v>235</x:v>
      </x:c>
      <x:c r="G55" s="388"/>
      <x:c r="H55" s="382"/>
    </x:row>
    <x:row r="56" spans="2:8" ht="17.449999999999999" customHeight="1">
      <x:c r="B56" s="378" t="s">
        <x:v>98</x:v>
      </x:c>
      <x:c r="C56" s="533" t="s">
        <x:v>262</x:v>
      </x:c>
      <x:c r="D56" s="384" t="s">
        <x:v>349</x:v>
      </x:c>
      <x:c r="E56" s="390" t="s">
        <x:v>254</x:v>
      </x:c>
      <x:c r="F56" s="381" t="s">
        <x:v>235</x:v>
      </x:c>
      <x:c r="G56" s="388"/>
      <x:c r="H56" s="382"/>
    </x:row>
    <x:row r="57" spans="2:8" ht="17.449999999999999" customHeight="1">
      <x:c r="B57" s="378" t="s">
        <x:v>85</x:v>
      </x:c>
      <x:c r="C57" s="517"/>
      <x:c r="D57" s="533" t="s">
        <x:v>535</x:v>
      </x:c>
      <x:c r="E57" s="380" t="s">
        <x:v>556</x:v>
      </x:c>
      <x:c r="F57" s="381" t="s">
        <x:v>235</x:v>
      </x:c>
      <x:c r="G57" s="388"/>
      <x:c r="H57" s="382"/>
    </x:row>
    <x:row r="58" spans="2:8" ht="17.449999999999999" customHeight="1">
      <x:c r="B58" s="378" t="s">
        <x:v>200</x:v>
      </x:c>
      <x:c r="C58" s="517"/>
      <x:c r="D58" s="533"/>
      <x:c r="E58" s="380" t="s">
        <x:v>562</x:v>
      </x:c>
      <x:c r="F58" s="381" t="s">
        <x:v>235</x:v>
      </x:c>
      <x:c r="G58" s="388"/>
      <x:c r="H58" s="382"/>
    </x:row>
    <x:row r="59" spans="2:8" ht="17.449999999999999" customHeight="1">
      <x:c r="B59" s="378" t="s">
        <x:v>218</x:v>
      </x:c>
      <x:c r="C59" s="517"/>
      <x:c r="D59" s="533"/>
      <x:c r="E59" s="380" t="s">
        <x:v>858</x:v>
      </x:c>
      <x:c r="F59" s="381" t="s">
        <x:v>235</x:v>
      </x:c>
      <x:c r="G59" s="388"/>
      <x:c r="H59" s="382"/>
    </x:row>
    <x:row r="60" spans="2:8" ht="17.449999999999999" customHeight="1">
      <x:c r="B60" s="378" t="s">
        <x:v>79</x:v>
      </x:c>
      <x:c r="C60" s="517"/>
      <x:c r="D60" s="533"/>
      <x:c r="E60" s="380" t="s">
        <x:v>566</x:v>
      </x:c>
      <x:c r="F60" s="381" t="s">
        <x:v>235</x:v>
      </x:c>
      <x:c r="G60" s="388"/>
      <x:c r="H60" s="382"/>
    </x:row>
    <x:row r="61" spans="2:8" ht="17.449999999999999" customHeight="1">
      <x:c r="B61" s="378" t="s">
        <x:v>232</x:v>
      </x:c>
      <x:c r="C61" s="517"/>
      <x:c r="D61" s="533"/>
      <x:c r="E61" s="380" t="s">
        <x:v>248</x:v>
      </x:c>
      <x:c r="F61" s="381" t="s">
        <x:v>235</x:v>
      </x:c>
      <x:c r="G61" s="388"/>
      <x:c r="H61" s="382"/>
    </x:row>
    <x:row r="62" spans="2:8" ht="17.449999999999999" customHeight="1">
      <x:c r="B62" s="378" t="s">
        <x:v>234</x:v>
      </x:c>
      <x:c r="C62" s="517"/>
      <x:c r="D62" s="503" t="s">
        <x:v>848</x:v>
      </x:c>
      <x:c r="E62" s="504"/>
      <x:c r="F62" s="381" t="s">
        <x:v>235</x:v>
      </x:c>
      <x:c r="G62" s="388"/>
      <x:c r="H62" s="382"/>
    </x:row>
    <x:row r="63" spans="2:8" ht="17.449999999999999" customHeight="1">
      <x:c r="B63" s="378" t="s">
        <x:v>100</x:v>
      </x:c>
      <x:c r="C63" s="518" t="s">
        <x:v>331</x:v>
      </x:c>
      <x:c r="D63" s="503" t="s">
        <x:v>916</x:v>
      </x:c>
      <x:c r="E63" s="504"/>
      <x:c r="F63" s="381" t="s">
        <x:v>235</x:v>
      </x:c>
      <x:c r="G63" s="388"/>
      <x:c r="H63" s="382"/>
    </x:row>
    <x:row r="64" spans="2:8" ht="17.449999999999999" customHeight="1">
      <x:c r="B64" s="378" t="s">
        <x:v>225</x:v>
      </x:c>
      <x:c r="C64" s="519"/>
      <x:c r="D64" s="503" t="s">
        <x:v>203</x:v>
      </x:c>
      <x:c r="E64" s="504"/>
      <x:c r="F64" s="381" t="s">
        <x:v>235</x:v>
      </x:c>
      <x:c r="G64" s="388"/>
      <x:c r="H64" s="382"/>
    </x:row>
    <x:row r="65" spans="2:8" ht="17.449999999999999" customHeight="1">
      <x:c r="B65" s="378" t="s">
        <x:v>390</x:v>
      </x:c>
      <x:c r="C65" s="519"/>
      <x:c r="D65" s="517" t="s">
        <x:v>214</x:v>
      </x:c>
      <x:c r="E65" s="391" t="s">
        <x:v>350</x:v>
      </x:c>
      <x:c r="F65" s="381" t="s">
        <x:v>235</x:v>
      </x:c>
      <x:c r="G65" s="388"/>
      <x:c r="H65" s="382"/>
    </x:row>
    <x:row r="66" spans="2:8" ht="17.449999999999999" customHeight="1">
      <x:c r="B66" s="378" t="s">
        <x:v>380</x:v>
      </x:c>
      <x:c r="C66" s="519"/>
      <x:c r="D66" s="517"/>
      <x:c r="E66" s="391" t="s">
        <x:v>329</x:v>
      </x:c>
      <x:c r="F66" s="381" t="s">
        <x:v>235</x:v>
      </x:c>
      <x:c r="G66" s="388"/>
      <x:c r="H66" s="382"/>
    </x:row>
    <x:row r="67" spans="2:8" ht="17.449999999999999" customHeight="1">
      <x:c r="B67" s="378" t="s">
        <x:v>373</x:v>
      </x:c>
      <x:c r="C67" s="519"/>
      <x:c r="D67" s="517"/>
      <x:c r="E67" s="391" t="s">
        <x:v>528</x:v>
      </x:c>
      <x:c r="F67" s="381" t="s">
        <x:v>226</x:v>
      </x:c>
      <x:c r="G67" s="388"/>
      <x:c r="H67" s="382"/>
    </x:row>
    <x:row r="68" spans="2:8" ht="17.449999999999999" customHeight="1">
      <x:c r="B68" s="378" t="s">
        <x:v>389</x:v>
      </x:c>
      <x:c r="C68" s="519"/>
      <x:c r="D68" s="537" t="s">
        <x:v>249</x:v>
      </x:c>
      <x:c r="E68" s="392" t="s">
        <x:v>231</x:v>
      </x:c>
      <x:c r="F68" s="381" t="s">
        <x:v>235</x:v>
      </x:c>
      <x:c r="G68" s="388"/>
      <x:c r="H68" s="382"/>
    </x:row>
    <x:row r="69" spans="2:8" ht="17.449999999999999" customHeight="1">
      <x:c r="B69" s="378" t="s">
        <x:v>429</x:v>
      </x:c>
      <x:c r="C69" s="520"/>
      <x:c r="D69" s="537"/>
      <x:c r="E69" s="392" t="s">
        <x:v>528</x:v>
      </x:c>
      <x:c r="F69" s="381" t="s">
        <x:v>226</x:v>
      </x:c>
      <x:c r="G69" s="388"/>
      <x:c r="H69" s="382"/>
    </x:row>
    <x:row r="70" spans="2:8" ht="17.449999999999999" customHeight="1">
      <x:c r="B70" s="378" t="s">
        <x:v>392</x:v>
      </x:c>
      <x:c r="C70" s="384" t="s">
        <x:v>365</x:v>
      </x:c>
      <x:c r="D70" s="503" t="s">
        <x:v>207</x:v>
      </x:c>
      <x:c r="E70" s="504"/>
      <x:c r="F70" s="381" t="s">
        <x:v>235</x:v>
      </x:c>
      <x:c r="G70" s="388"/>
      <x:c r="H70" s="382"/>
    </x:row>
    <x:row r="71" spans="2:8" ht="17.449999999999999" customHeight="1">
      <x:c r="B71" s="378" t="s">
        <x:v>399</x:v>
      </x:c>
      <x:c r="C71" s="533" t="s">
        <x:v>213</x:v>
      </x:c>
      <x:c r="D71" s="503" t="s">
        <x:v>343</x:v>
      </x:c>
      <x:c r="E71" s="504"/>
      <x:c r="F71" s="381" t="s">
        <x:v>235</x:v>
      </x:c>
      <x:c r="G71" s="388"/>
      <x:c r="H71" s="382"/>
    </x:row>
    <x:row r="72" spans="2:8" ht="17.449999999999999" customHeight="1">
      <x:c r="B72" s="378" t="s">
        <x:v>386</x:v>
      </x:c>
      <x:c r="C72" s="533"/>
      <x:c r="D72" s="503" t="s">
        <x:v>544</x:v>
      </x:c>
      <x:c r="E72" s="504"/>
      <x:c r="F72" s="381" t="s">
        <x:v>235</x:v>
      </x:c>
      <x:c r="G72" s="388"/>
      <x:c r="H72" s="382"/>
    </x:row>
    <x:row r="73" spans="2:8" ht="17.449999999999999" customHeight="1">
      <x:c r="B73" s="378" t="s">
        <x:v>402</x:v>
      </x:c>
      <x:c r="C73" s="533"/>
      <x:c r="D73" s="503" t="s">
        <x:v>337</x:v>
      </x:c>
      <x:c r="E73" s="504"/>
      <x:c r="F73" s="381" t="s">
        <x:v>235</x:v>
      </x:c>
      <x:c r="G73" s="388"/>
      <x:c r="H73" s="382"/>
    </x:row>
    <x:row r="74" spans="2:8" ht="17.449999999999999" customHeight="1">
      <x:c r="B74" s="378" t="s">
        <x:v>413</x:v>
      </x:c>
      <x:c r="C74" s="533"/>
      <x:c r="D74" s="503" t="s">
        <x:v>366</x:v>
      </x:c>
      <x:c r="E74" s="504"/>
      <x:c r="F74" s="381" t="s">
        <x:v>235</x:v>
      </x:c>
      <x:c r="G74" s="388"/>
      <x:c r="H74" s="382"/>
    </x:row>
    <x:row r="75" spans="2:8" ht="17.449999999999999" customHeight="1">
      <x:c r="B75" s="378" t="s">
        <x:v>425</x:v>
      </x:c>
      <x:c r="C75" s="533"/>
      <x:c r="D75" s="503" t="s">
        <x:v>881</x:v>
      </x:c>
      <x:c r="E75" s="504"/>
      <x:c r="F75" s="381" t="s">
        <x:v>235</x:v>
      </x:c>
      <x:c r="G75" s="388"/>
      <x:c r="H75" s="382"/>
    </x:row>
    <x:row r="76" spans="2:8" ht="17.449999999999999" customHeight="1">
      <x:c r="B76" s="378" t="s">
        <x:v>404</x:v>
      </x:c>
      <x:c r="C76" s="533" t="s">
        <x:v>209</x:v>
      </x:c>
      <x:c r="D76" s="503" t="s">
        <x:v>231</x:v>
      </x:c>
      <x:c r="E76" s="504"/>
      <x:c r="F76" s="381" t="s">
        <x:v>235</x:v>
      </x:c>
      <x:c r="G76" s="388"/>
      <x:c r="H76" s="382"/>
    </x:row>
    <x:row r="77" spans="2:8" ht="17.449999999999999" customHeight="1">
      <x:c r="B77" s="378" t="s">
        <x:v>412</x:v>
      </x:c>
      <x:c r="C77" s="517"/>
      <x:c r="D77" s="503" t="s">
        <x:v>215</x:v>
      </x:c>
      <x:c r="E77" s="504"/>
      <x:c r="F77" s="381" t="s">
        <x:v>235</x:v>
      </x:c>
      <x:c r="G77" s="388"/>
      <x:c r="H77" s="382"/>
    </x:row>
    <x:row r="78" spans="2:8" ht="17.449999999999999" customHeight="1">
      <x:c r="B78" s="378" t="s">
        <x:v>383</x:v>
      </x:c>
      <x:c r="C78" s="517"/>
      <x:c r="D78" s="503" t="s">
        <x:v>351</x:v>
      </x:c>
      <x:c r="E78" s="504"/>
      <x:c r="F78" s="381" t="s">
        <x:v>235</x:v>
      </x:c>
      <x:c r="G78" s="388"/>
      <x:c r="H78" s="382"/>
    </x:row>
    <x:row r="79" spans="2:8" ht="17.449999999999999" customHeight="1">
      <x:c r="B79" s="378" t="s">
        <x:v>421</x:v>
      </x:c>
      <x:c r="C79" s="517"/>
      <x:c r="D79" s="503" t="s">
        <x:v>367</x:v>
      </x:c>
      <x:c r="E79" s="504"/>
      <x:c r="F79" s="381" t="s">
        <x:v>235</x:v>
      </x:c>
      <x:c r="G79" s="388"/>
      <x:c r="H79" s="382"/>
    </x:row>
    <x:row r="80" spans="2:8" ht="15.6" customHeight="1">
      <x:c r="B80" s="378" t="s">
        <x:v>393</x:v>
      </x:c>
      <x:c r="C80" s="517" t="s">
        <x:v>564</x:v>
      </x:c>
      <x:c r="D80" s="503" t="s">
        <x:v>231</x:v>
      </x:c>
      <x:c r="E80" s="504"/>
      <x:c r="F80" s="381" t="s">
        <x:v>235</x:v>
      </x:c>
      <x:c r="G80" s="388"/>
      <x:c r="H80" s="382"/>
    </x:row>
    <x:row r="81" spans="2:8" ht="15.6" customHeight="1">
      <x:c r="B81" s="378" t="s">
        <x:v>423</x:v>
      </x:c>
      <x:c r="C81" s="517"/>
      <x:c r="D81" s="503" t="s">
        <x:v>215</x:v>
      </x:c>
      <x:c r="E81" s="504"/>
      <x:c r="F81" s="381" t="s">
        <x:v>235</x:v>
      </x:c>
      <x:c r="G81" s="388"/>
      <x:c r="H81" s="382"/>
    </x:row>
    <x:row r="82" spans="2:8" ht="15.6" customHeight="1">
      <x:c r="B82" s="378" t="s">
        <x:v>420</x:v>
      </x:c>
      <x:c r="C82" s="517" t="s">
        <x:v>224</x:v>
      </x:c>
      <x:c r="D82" s="503" t="s">
        <x:v>231</x:v>
      </x:c>
      <x:c r="E82" s="504"/>
      <x:c r="F82" s="381" t="s">
        <x:v>235</x:v>
      </x:c>
      <x:c r="G82" s="388"/>
      <x:c r="H82" s="382"/>
    </x:row>
    <x:row r="83" spans="2:8" ht="15.6" customHeight="1">
      <x:c r="B83" s="378" t="s">
        <x:v>416</x:v>
      </x:c>
      <x:c r="C83" s="517"/>
      <x:c r="D83" s="503" t="s">
        <x:v>215</x:v>
      </x:c>
      <x:c r="E83" s="504"/>
      <x:c r="F83" s="381" t="s">
        <x:v>235</x:v>
      </x:c>
      <x:c r="G83" s="388"/>
      <x:c r="H83" s="382"/>
    </x:row>
    <x:row r="84" spans="2:8" ht="15.6" customHeight="1">
      <x:c r="B84" s="378" t="s">
        <x:v>382</x:v>
      </x:c>
      <x:c r="C84" s="517"/>
      <x:c r="D84" s="503" t="s">
        <x:v>351</x:v>
      </x:c>
      <x:c r="E84" s="504"/>
      <x:c r="F84" s="381" t="s">
        <x:v>235</x:v>
      </x:c>
      <x:c r="G84" s="388"/>
      <x:c r="H84" s="382"/>
    </x:row>
    <x:row r="85" spans="2:8" ht="15.6" customHeight="1">
      <x:c r="B85" s="378" t="s">
        <x:v>415</x:v>
      </x:c>
      <x:c r="C85" s="517"/>
      <x:c r="D85" s="503" t="s">
        <x:v>367</x:v>
      </x:c>
      <x:c r="E85" s="504"/>
      <x:c r="F85" s="381" t="s">
        <x:v>235</x:v>
      </x:c>
      <x:c r="G85" s="388"/>
      <x:c r="H85" s="382"/>
    </x:row>
    <x:row r="86" spans="2:8" ht="15.6" customHeight="1">
      <x:c r="B86" s="378" t="s">
        <x:v>419</x:v>
      </x:c>
      <x:c r="C86" s="503" t="s">
        <x:v>341</x:v>
      </x:c>
      <x:c r="D86" s="532"/>
      <x:c r="E86" s="504"/>
      <x:c r="F86" s="381" t="s">
        <x:v>235</x:v>
      </x:c>
      <x:c r="G86" s="388"/>
      <x:c r="H86" s="382"/>
    </x:row>
    <x:row r="87" spans="2:8" ht="15.6" customHeight="1">
      <x:c r="B87" s="378" t="s">
        <x:v>378</x:v>
      </x:c>
      <x:c r="C87" s="503" t="s">
        <x:v>264</x:v>
      </x:c>
      <x:c r="D87" s="532"/>
      <x:c r="E87" s="504"/>
      <x:c r="F87" s="381" t="s">
        <x:v>235</x:v>
      </x:c>
      <x:c r="G87" s="388"/>
      <x:c r="H87" s="382"/>
    </x:row>
    <x:row r="88" spans="2:8" ht="15.6" customHeight="1">
      <x:c r="B88" s="378" t="s">
        <x:v>427</x:v>
      </x:c>
      <x:c r="C88" s="393" t="s">
        <x:v>250</x:v>
      </x:c>
      <x:c r="D88" s="503" t="s">
        <x:v>565</x:v>
      </x:c>
      <x:c r="E88" s="504"/>
      <x:c r="F88" s="381" t="s">
        <x:v>235</x:v>
      </x:c>
      <x:c r="G88" s="388"/>
      <x:c r="H88" s="382"/>
    </x:row>
    <x:row r="89" spans="2:8" ht="15.6" customHeight="1">
      <x:c r="B89" s="378" t="s">
        <x:v>451</x:v>
      </x:c>
      <x:c r="C89" s="534" t="s">
        <x:v>230</x:v>
      </x:c>
      <x:c r="D89" s="503" t="s">
        <x:v>354</x:v>
      </x:c>
      <x:c r="E89" s="504"/>
      <x:c r="F89" s="381" t="s">
        <x:v>235</x:v>
      </x:c>
      <x:c r="G89" s="388"/>
      <x:c r="H89" s="382"/>
    </x:row>
    <x:row r="90" spans="2:8" ht="15.6" customHeight="1">
      <x:c r="B90" s="378" t="s">
        <x:v>414</x:v>
      </x:c>
      <x:c r="C90" s="535"/>
      <x:c r="D90" s="517" t="s">
        <x:v>357</x:v>
      </x:c>
      <x:c r="E90" s="391" t="s">
        <x:v>332</x:v>
      </x:c>
      <x:c r="F90" s="381" t="s">
        <x:v>235</x:v>
      </x:c>
      <x:c r="G90" s="388"/>
      <x:c r="H90" s="382"/>
    </x:row>
    <x:row r="91" spans="2:8" ht="15.6" customHeight="1">
      <x:c r="B91" s="378" t="s">
        <x:v>406</x:v>
      </x:c>
      <x:c r="C91" s="536"/>
      <x:c r="D91" s="517"/>
      <x:c r="E91" s="391" t="s">
        <x:v>355</x:v>
      </x:c>
      <x:c r="F91" s="381" t="s">
        <x:v>235</x:v>
      </x:c>
      <x:c r="G91" s="388"/>
      <x:c r="H91" s="382"/>
    </x:row>
    <x:row r="92" spans="2:8" ht="15.6" customHeight="1">
      <x:c r="B92" s="378" t="s">
        <x:v>446</x:v>
      </x:c>
      <x:c r="C92" s="524" t="s">
        <x:v>265</x:v>
      </x:c>
      <x:c r="D92" s="525"/>
      <x:c r="E92" s="521"/>
      <x:c r="F92" s="381" t="s">
        <x:v>235</x:v>
      </x:c>
      <x:c r="G92" s="388"/>
      <x:c r="H92" s="382"/>
    </x:row>
    <x:row r="93" spans="2:8" ht="15.6" customHeight="1">
      <x:c r="B93" s="378" t="s">
        <x:v>408</x:v>
      </x:c>
      <x:c r="C93" s="518" t="s">
        <x:v>333</x:v>
      </x:c>
      <x:c r="D93" s="394" t="s">
        <x:v>216</x:v>
      </x:c>
      <x:c r="E93" s="395">
        <x:v>1200</x:v>
      </x:c>
      <x:c r="F93" s="381" t="s">
        <x:v>235</x:v>
      </x:c>
      <x:c r="G93" s="388"/>
      <x:c r="H93" s="382"/>
    </x:row>
    <x:row r="94" spans="2:8" ht="15.6" customHeight="1">
      <x:c r="B94" s="378" t="s">
        <x:v>428</x:v>
      </x:c>
      <x:c r="C94" s="519"/>
      <x:c r="D94" s="518" t="s">
        <x:v>216</x:v>
      </x:c>
      <x:c r="E94" s="395">
        <x:v>500</x:v>
      </x:c>
      <x:c r="F94" s="381" t="s">
        <x:v>235</x:v>
      </x:c>
      <x:c r="G94" s="388"/>
      <x:c r="H94" s="382"/>
    </x:row>
    <x:row r="95" spans="2:8" ht="15.6" customHeight="1">
      <x:c r="B95" s="378" t="s">
        <x:v>400</x:v>
      </x:c>
      <x:c r="C95" s="519"/>
      <x:c r="D95" s="519"/>
      <x:c r="E95" s="395" t="s">
        <x:v>256</x:v>
      </x:c>
      <x:c r="F95" s="381" t="s">
        <x:v>235</x:v>
      </x:c>
      <x:c r="G95" s="388"/>
      <x:c r="H95" s="382"/>
    </x:row>
    <x:row r="96" spans="2:8" ht="15.6" customHeight="1">
      <x:c r="B96" s="378" t="s">
        <x:v>431</x:v>
      </x:c>
      <x:c r="C96" s="519"/>
      <x:c r="D96" s="519"/>
      <x:c r="E96" s="395" t="s">
        <x:v>242</x:v>
      </x:c>
      <x:c r="F96" s="381" t="s">
        <x:v>235</x:v>
      </x:c>
      <x:c r="G96" s="388"/>
      <x:c r="H96" s="382"/>
    </x:row>
    <x:row r="97" spans="2:8" ht="15.6" customHeight="1">
      <x:c r="B97" s="378" t="s">
        <x:v>424</x:v>
      </x:c>
      <x:c r="C97" s="519"/>
      <x:c r="D97" s="519"/>
      <x:c r="E97" s="395">
        <x:v>300</x:v>
      </x:c>
      <x:c r="F97" s="381" t="s">
        <x:v>235</x:v>
      </x:c>
      <x:c r="G97" s="388"/>
      <x:c r="H97" s="382"/>
    </x:row>
    <x:row r="98" spans="2:8" ht="15.6" customHeight="1">
      <x:c r="B98" s="378" t="s">
        <x:v>410</x:v>
      </x:c>
      <x:c r="C98" s="519"/>
      <x:c r="D98" s="504" t="s">
        <x:v>245</x:v>
      </x:c>
      <x:c r="E98" s="395">
        <x:v>2200</x:v>
      </x:c>
      <x:c r="F98" s="381" t="s">
        <x:v>235</x:v>
      </x:c>
      <x:c r="G98" s="388"/>
      <x:c r="H98" s="382"/>
    </x:row>
    <x:row r="99" spans="2:8" ht="15.6" customHeight="1">
      <x:c r="B99" s="378" t="s">
        <x:v>401</x:v>
      </x:c>
      <x:c r="C99" s="519"/>
      <x:c r="D99" s="521"/>
      <x:c r="E99" s="395">
        <x:v>1800</x:v>
      </x:c>
      <x:c r="F99" s="381" t="s">
        <x:v>235</x:v>
      </x:c>
      <x:c r="G99" s="388"/>
      <x:c r="H99" s="382"/>
    </x:row>
    <x:row r="100" spans="2:8" ht="15.6" customHeight="1">
      <x:c r="B100" s="378" t="s">
        <x:v>411</x:v>
      </x:c>
      <x:c r="C100" s="519"/>
      <x:c r="D100" s="504" t="s">
        <x:v>247</x:v>
      </x:c>
      <x:c r="E100" s="395">
        <x:v>2200</x:v>
      </x:c>
      <x:c r="F100" s="381" t="s">
        <x:v>235</x:v>
      </x:c>
      <x:c r="G100" s="388"/>
      <x:c r="H100" s="382"/>
    </x:row>
    <x:row r="101" spans="2:8" ht="15.6" customHeight="1">
      <x:c r="B101" s="378" t="s">
        <x:v>436</x:v>
      </x:c>
      <x:c r="C101" s="519"/>
      <x:c r="D101" s="521"/>
      <x:c r="E101" s="395">
        <x:v>2000</x:v>
      </x:c>
      <x:c r="F101" s="381" t="s">
        <x:v>235</x:v>
      </x:c>
      <x:c r="G101" s="388"/>
      <x:c r="H101" s="382"/>
    </x:row>
    <x:row r="102" spans="2:8" ht="15.6" customHeight="1">
      <x:c r="B102" s="378" t="s">
        <x:v>432</x:v>
      </x:c>
      <x:c r="C102" s="519"/>
      <x:c r="D102" s="521"/>
      <x:c r="E102" s="395">
        <x:v>1200</x:v>
      </x:c>
      <x:c r="F102" s="381" t="s">
        <x:v>235</x:v>
      </x:c>
      <x:c r="G102" s="388"/>
      <x:c r="H102" s="382"/>
    </x:row>
    <x:row r="103" spans="2:8" ht="15.6" customHeight="1">
      <x:c r="B103" s="378" t="s">
        <x:v>448</x:v>
      </x:c>
      <x:c r="C103" s="519"/>
      <x:c r="D103" s="396" t="s">
        <x:v>227</x:v>
      </x:c>
      <x:c r="E103" s="395">
        <x:v>1200</x:v>
      </x:c>
      <x:c r="F103" s="381" t="s">
        <x:v>235</x:v>
      </x:c>
      <x:c r="G103" s="388"/>
      <x:c r="H103" s="382"/>
    </x:row>
    <x:row r="104" spans="2:8" ht="15.6" customHeight="1">
      <x:c r="B104" s="378" t="s">
        <x:v>405</x:v>
      </x:c>
      <x:c r="C104" s="520"/>
      <x:c r="D104" s="396" t="s">
        <x:v>227</x:v>
      </x:c>
      <x:c r="E104" s="395">
        <x:v>500</x:v>
      </x:c>
      <x:c r="F104" s="381" t="s">
        <x:v>235</x:v>
      </x:c>
      <x:c r="G104" s="388"/>
      <x:c r="H104" s="382"/>
    </x:row>
    <x:row r="105" spans="2:8" ht="15.6" customHeight="1">
      <x:c r="B105" s="378" t="s">
        <x:v>417</x:v>
      </x:c>
      <x:c r="C105" s="621" t="s">
        <x:v>886</x:v>
      </x:c>
      <x:c r="D105" s="622"/>
      <x:c r="E105" s="623"/>
      <x:c r="F105" s="381" t="s">
        <x:v>235</x:v>
      </x:c>
      <x:c r="G105" s="388"/>
      <x:c r="H105" s="397">
        <x:v>1700000</x:v>
      </x:c>
    </x:row>
    <x:row r="106" spans="2:2" ht="15" customHeight="1">
      <x:c r="B106" s="372" t="s">
        <x:v>17</x:v>
      </x:c>
    </x:row>
  </x:sheetData>
  <x:mergeCells count="80">
    <x:mergeCell ref="D23:E23"/>
    <x:mergeCell ref="D17:E17"/>
    <x:mergeCell ref="D24:E24"/>
    <x:mergeCell ref="H4:H6"/>
    <x:mergeCell ref="F4:F6"/>
    <x:mergeCell ref="G5:G6"/>
    <x:mergeCell ref="C4:E6"/>
    <x:mergeCell ref="B4:B6"/>
    <x:mergeCell ref="D15:E15"/>
    <x:mergeCell ref="D20:E20"/>
    <x:mergeCell ref="D21:E21"/>
    <x:mergeCell ref="D29:E29"/>
    <x:mergeCell ref="D30:E30"/>
    <x:mergeCell ref="D31:E31"/>
    <x:mergeCell ref="D32:E32"/>
    <x:mergeCell ref="C39:C55"/>
    <x:mergeCell ref="D39:D47"/>
    <x:mergeCell ref="C105:E105"/>
    <x:mergeCell ref="C80:C81"/>
    <x:mergeCell ref="D80:E80"/>
    <x:mergeCell ref="D81:E81"/>
    <x:mergeCell ref="C82:C85"/>
    <x:mergeCell ref="D82:E82"/>
    <x:mergeCell ref="D83:E83"/>
    <x:mergeCell ref="D84:E84"/>
    <x:mergeCell ref="D85:E85"/>
    <x:mergeCell ref="C93:C104"/>
    <x:mergeCell ref="D100:D102"/>
    <x:mergeCell ref="D25:E25"/>
    <x:mergeCell ref="D26:E26"/>
    <x:mergeCell ref="D27:E27"/>
    <x:mergeCell ref="D28:E28"/>
    <x:mergeCell ref="D51:D54"/>
    <x:mergeCell ref="D89:E89"/>
    <x:mergeCell ref="D90:D91"/>
    <x:mergeCell ref="C92:E92"/>
    <x:mergeCell ref="D48:D50"/>
    <x:mergeCell ref="C33:E33"/>
    <x:mergeCell ref="C34:E34"/>
    <x:mergeCell ref="D36:E36"/>
    <x:mergeCell ref="D35:E35"/>
    <x:mergeCell ref="C36:C38"/>
    <x:mergeCell ref="D37:D38"/>
    <x:mergeCell ref="C86:E86"/>
    <x:mergeCell ref="C87:E87"/>
    <x:mergeCell ref="D88:E88"/>
    <x:mergeCell ref="D94:D97"/>
    <x:mergeCell ref="D98:D99"/>
    <x:mergeCell ref="D78:E78"/>
    <x:mergeCell ref="D79:E79"/>
    <x:mergeCell ref="D74:E74"/>
    <x:mergeCell ref="D70:E70"/>
    <x:mergeCell ref="C63:C69"/>
    <x:mergeCell ref="D64:E64"/>
    <x:mergeCell ref="D65:D67"/>
    <x:mergeCell ref="D73:E73"/>
    <x:mergeCell ref="C23:C26"/>
    <x:mergeCell ref="C27:C28"/>
    <x:mergeCell ref="C29:C32"/>
    <x:mergeCell ref="D63:E63"/>
    <x:mergeCell ref="C89:C91"/>
    <x:mergeCell ref="D68:D69"/>
    <x:mergeCell ref="D71:E71"/>
    <x:mergeCell ref="D72:E72"/>
    <x:mergeCell ref="C56:C62"/>
    <x:mergeCell ref="D57:D61"/>
    <x:mergeCell ref="D62:E62"/>
    <x:mergeCell ref="C71:C75"/>
    <x:mergeCell ref="D75:E75"/>
    <x:mergeCell ref="C76:C79"/>
    <x:mergeCell ref="D76:E76"/>
    <x:mergeCell ref="D77:E77"/>
    <x:mergeCell ref="C7:C12"/>
    <x:mergeCell ref="D8:D11"/>
    <x:mergeCell ref="D12:E12"/>
    <x:mergeCell ref="C14:C15"/>
    <x:mergeCell ref="C17:C22"/>
    <x:mergeCell ref="D18:E18"/>
    <x:mergeCell ref="D19:E19"/>
    <x:mergeCell ref="D22:E22"/>
  </x:mergeCells>
  <x:pageMargins left="0.78694444894790649" right="0.78694444894790649" top="0.98416668176651001" bottom="0.78694444894790649" header="0.51138889789581299" footer="0.51138889789581299"/>
  <x:pageSetup paperSize="9" scale="82" firstPageNumber="1" fitToWidth="1" fitToHeight="1" orientation="landscape" usePrinterDefaults="1" blackAndWhite="1" draft="0" useFirstPageNumber="0" horizontalDpi="600" verticalDpi="600" copies="1"/>
</x:worksheet>
</file>

<file path=xl/worksheets/sheet10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5"/>
  <x:dimension ref="A1:K30"/>
  <x:sheetViews>
    <x:sheetView showGridLines="0" showZeros="0" view="pageBreakPreview" topLeftCell="A1" zoomScaleNormal="100" zoomScaleSheetLayoutView="100" workbookViewId="0">
      <x:selection activeCell="H11" activeCellId="0" sqref="H11:H11"/>
    </x:sheetView>
  </x:sheetViews>
  <x:sheetFormatPr defaultColWidth="9.140625" defaultRowHeight="11.949999999999999"/>
  <x:cols>
    <x:col min="1" max="1" width="2.28515625" style="6" customWidth="1"/>
    <x:col min="2" max="2" width="4.85546875" style="6" customWidth="1"/>
    <x:col min="3" max="3" width="2.28515625" style="6" customWidth="1"/>
    <x:col min="4" max="4" width="21.5703125" style="6" customWidth="1"/>
    <x:col min="5" max="5" width="2.28515625" style="6" customWidth="1"/>
    <x:col min="6" max="6" width="20.42578125" style="6" customWidth="1"/>
    <x:col min="7" max="7" width="1.140625" style="6" customWidth="1"/>
    <x:col min="8" max="8" width="47" style="6" bestFit="1" customWidth="1"/>
    <x:col min="9" max="9" width="1.140625" style="6" customWidth="1"/>
    <x:col min="10" max="10" width="10.85546875" style="6" hidden="1" customWidth="1"/>
    <x:col min="11" max="11" width="13" style="6" bestFit="1" customWidth="1"/>
    <x:col min="12" max="16383" width="9.140625" style="6"/>
    <x:col min="16384" max="16384" width="9.140625" style="6"/>
  </x:cols>
  <x:sheetData>
    <x:row r="1" spans="1:1" ht="20.100000000000001" customHeight="1">
      <x:c r="A1" s="6" t="s">
        <x:v>274</x:v>
      </x:c>
    </x:row>
    <x:row r="2" spans="1:9" ht="45" customHeight="1">
      <x:c r="A2" s="59" t="s">
        <x:v>783</x:v>
      </x:c>
      <x:c r="B2" s="95"/>
      <x:c r="C2" s="95"/>
      <x:c r="D2" s="95"/>
      <x:c r="E2" s="95"/>
      <x:c r="F2" s="95"/>
      <x:c r="G2" s="95"/>
      <x:c r="H2" s="95"/>
      <x:c r="I2" s="95"/>
    </x:row>
    <x:row r="3" ht="20.100000000000001" customHeight="1"/>
    <x:row r="4" spans="1:10" ht="20.100000000000001" customHeight="1">
      <x:c r="A4" s="184" t="s">
        <x:v>871</x:v>
      </x:c>
      <x:c r="B4" s="185"/>
      <x:c r="C4" s="185"/>
      <x:c r="D4" s="185"/>
      <x:c r="E4" s="185"/>
      <x:c r="F4" s="185"/>
      <x:c r="G4" s="185"/>
      <x:c r="H4" s="185"/>
      <x:c r="I4" s="186" t="s">
        <x:v>553</x:v>
      </x:c>
      <x:c r="J4" s="73"/>
    </x:row>
    <x:row r="5" spans="1:9" ht="28.5" customHeight="1">
      <x:c r="A5" s="257"/>
      <x:c r="B5" s="258"/>
      <x:c r="C5" s="258"/>
      <x:c r="D5" s="259" t="s">
        <x:v>878</x:v>
      </x:c>
      <x:c r="E5" s="260"/>
      <x:c r="F5" s="580" t="s">
        <x:v>529</x:v>
      </x:c>
      <x:c r="G5" s="572" t="s">
        <x:v>865</x:v>
      </x:c>
      <x:c r="H5" s="572"/>
      <x:c r="I5" s="572"/>
    </x:row>
    <x:row r="6" spans="1:9" ht="28.5" customHeight="1">
      <x:c r="A6" s="108"/>
      <x:c r="B6" s="187" t="s">
        <x:v>725</x:v>
      </x:c>
      <x:c r="C6" s="109"/>
      <x:c r="D6" s="109"/>
      <x:c r="E6" s="261"/>
      <x:c r="F6" s="581"/>
      <x:c r="G6" s="572"/>
      <x:c r="H6" s="572"/>
      <x:c r="I6" s="572"/>
    </x:row>
    <x:row r="7" spans="1:9" ht="28.5" customHeight="1">
      <x:c r="A7" s="574" t="s">
        <x:v>721</x:v>
      </x:c>
      <x:c r="B7" s="575"/>
      <x:c r="C7" s="176"/>
      <x:c r="D7" s="263" t="s">
        <x:v>619</x:v>
      </x:c>
      <x:c r="E7" s="264"/>
      <x:c r="F7" s="200" t="e">
        <x:f>집계!G11</x:f>
        <x:v>#REF!</x:v>
      </x:c>
      <x:c r="G7" s="176"/>
      <x:c r="H7" s="265" t="s">
        <x:v>853</x:v>
      </x:c>
      <x:c r="I7" s="264"/>
    </x:row>
    <x:row r="8" spans="1:9" ht="28.5" customHeight="1">
      <x:c r="A8" s="576"/>
      <x:c r="B8" s="577"/>
      <x:c r="C8" s="97"/>
      <x:c r="D8" s="83" t="s">
        <x:v>714</x:v>
      </x:c>
      <x:c r="E8" s="256"/>
      <x:c r="F8" s="190"/>
      <x:c r="G8" s="97"/>
      <x:c r="H8" s="203"/>
      <x:c r="I8" s="256"/>
    </x:row>
    <x:row r="9" spans="1:9" ht="28.5" customHeight="1">
      <x:c r="A9" s="578"/>
      <x:c r="B9" s="579"/>
      <x:c r="C9" s="197"/>
      <x:c r="D9" s="201" t="s">
        <x:v>861</x:v>
      </x:c>
      <x:c r="E9" s="198"/>
      <x:c r="F9" s="202" t="e">
        <x:f>SUM(F7:F8)</x:f>
        <x:v>#REF!</x:v>
      </x:c>
      <x:c r="G9" s="197"/>
      <x:c r="H9" s="178"/>
      <x:c r="I9" s="198"/>
    </x:row>
    <x:row r="10" spans="1:9" ht="28.5" customHeight="1">
      <x:c r="A10" s="574" t="s">
        <x:v>749</x:v>
      </x:c>
      <x:c r="B10" s="575"/>
      <x:c r="C10" s="176"/>
      <x:c r="D10" s="263" t="s">
        <x:v>627</x:v>
      </x:c>
      <x:c r="E10" s="264"/>
      <x:c r="F10" s="200">
        <x:f>집계!I11</x:f>
        <x:v>0</x:v>
      </x:c>
      <x:c r="G10" s="176"/>
      <x:c r="H10" s="265" t="s">
        <x:v>853</x:v>
      </x:c>
      <x:c r="I10" s="264"/>
    </x:row>
    <x:row r="11" spans="1:10" ht="28.5" customHeight="1">
      <x:c r="A11" s="576"/>
      <x:c r="B11" s="577"/>
      <x:c r="C11" s="192"/>
      <x:c r="D11" s="92" t="s">
        <x:v>717</x:v>
      </x:c>
      <x:c r="E11" s="267"/>
      <x:c r="F11" s="193" t="e">
        <x:f>TRUNC(F10*J11%,0)</x:f>
        <x:v>#REF!</x:v>
      </x:c>
      <x:c r="G11" s="192"/>
      <x:c r="H11" s="204" t="s">
        <x:v>979</x:v>
      </x:c>
      <x:c r="I11" s="267"/>
      <x:c r="J11" s="74" t="e">
        <x:f>#REF!</x:f>
        <x:v>#REF!</x:v>
      </x:c>
    </x:row>
    <x:row r="12" spans="1:10" ht="28.5" customHeight="1">
      <x:c r="A12" s="578"/>
      <x:c r="B12" s="579"/>
      <x:c r="C12" s="197"/>
      <x:c r="D12" s="201" t="s">
        <x:v>861</x:v>
      </x:c>
      <x:c r="E12" s="198"/>
      <x:c r="F12" s="202" t="e">
        <x:f>SUM(F10:F11)</x:f>
        <x:v>#REF!</x:v>
      </x:c>
      <x:c r="G12" s="197"/>
      <x:c r="H12" s="178"/>
      <x:c r="I12" s="198"/>
      <x:c r="J12" s="74"/>
    </x:row>
    <x:row r="13" spans="1:10" ht="28.5" customHeight="1">
      <x:c r="A13" s="199"/>
      <x:c r="B13" s="262"/>
      <x:c r="C13" s="176"/>
      <x:c r="D13" s="263" t="str">
        <x:f>경비!B7</x:f>
        <x:v>기계경비</x:v>
      </x:c>
      <x:c r="E13" s="264"/>
      <x:c r="F13" s="200">
        <x:f>집계!K11</x:f>
        <x:v>0</x:v>
      </x:c>
      <x:c r="G13" s="176"/>
      <x:c r="H13" s="265" t="str">
        <x:f>집계!$A$1&amp;"참조"</x:f>
        <x:v>[ 표 : 2 ] 참조</x:v>
      </x:c>
      <x:c r="I13" s="264"/>
      <x:c r="J13" s="74"/>
    </x:row>
    <x:row r="14" spans="1:10" ht="28.5" customHeight="1">
      <x:c r="A14" s="188" t="s">
        <x:v>153</x:v>
      </x:c>
      <x:c r="B14" s="255"/>
      <x:c r="C14" s="97"/>
      <x:c r="D14" s="83" t="str">
        <x:f>경비!B8</x:f>
        <x:v>산재보험료</x:v>
      </x:c>
      <x:c r="E14" s="256"/>
      <x:c r="F14" s="190" t="e">
        <x:f>TRUNC(F12*J14%,0)</x:f>
        <x:v>#REF!</x:v>
      </x:c>
      <x:c r="G14" s="97"/>
      <x:c r="H14" s="203" t="str">
        <x:f>"노무비 × "&amp;J14&amp;"%"</x:f>
        <x:v>노무비 × 3.56%</x:v>
      </x:c>
      <x:c r="I14" s="256"/>
      <x:c r="J14" s="74">
        <x:f>산재!C7</x:f>
        <x:v>3.5600000000000001</x:v>
      </x:c>
    </x:row>
    <x:row r="15" spans="1:10" ht="28.5" customHeight="1">
      <x:c r="A15" s="188"/>
      <x:c r="B15" s="255"/>
      <x:c r="C15" s="97"/>
      <x:c r="D15" s="83" t="str">
        <x:f>경비!B9</x:f>
        <x:v>고용보험료</x:v>
      </x:c>
      <x:c r="E15" s="256"/>
      <x:c r="F15" s="190" t="e">
        <x:f>TRUNC(F12*J15%,0)</x:f>
        <x:v>#REF!</x:v>
      </x:c>
      <x:c r="G15" s="97"/>
      <x:c r="H15" s="203" t="str">
        <x:f>"노무비 × "&amp;J15&amp;"%"</x:f>
        <x:v>노무비 × 1.01%</x:v>
      </x:c>
      <x:c r="I15" s="256"/>
      <x:c r="J15" s="74">
        <x:f>고용!C7</x:f>
        <x:v>1.01</x:v>
      </x:c>
    </x:row>
    <x:row r="16" spans="1:10" ht="28.5" customHeight="1">
      <x:c r="A16" s="188"/>
      <x:c r="B16" s="255"/>
      <x:c r="C16" s="97"/>
      <x:c r="D16" s="83" t="str">
        <x:f>경비!B10</x:f>
        <x:v>석면피해구제분담금</x:v>
      </x:c>
      <x:c r="E16" s="256"/>
      <x:c r="F16" s="190" t="e">
        <x:f>TRUNC(F12*J16%,0)</x:f>
        <x:v>#REF!</x:v>
      </x:c>
      <x:c r="G16" s="97"/>
      <x:c r="H16" s="203" t="str">
        <x:f t="shared" ref="H16:H17" si="0">"노무비 × "&amp;J16&amp;"%"</x:f>
        <x:v>노무비 × 0.006%</x:v>
      </x:c>
      <x:c r="I16" s="256"/>
      <x:c r="J16" s="74">
        <x:f>석면피해!C7</x:f>
        <x:v>0.0059999999999999998</x:v>
      </x:c>
    </x:row>
    <x:row r="17" spans="1:10" ht="28.5" customHeight="1">
      <x:c r="A17" s="188"/>
      <x:c r="B17" s="255"/>
      <x:c r="C17" s="97"/>
      <x:c r="D17" s="83" t="str">
        <x:f>경비!B11</x:f>
        <x:v>임금채권보장보험료</x:v>
      </x:c>
      <x:c r="E17" s="256"/>
      <x:c r="F17" s="190" t="e">
        <x:f>TRUNC(F12*J17%,0)</x:f>
        <x:v>#REF!</x:v>
      </x:c>
      <x:c r="G17" s="97"/>
      <x:c r="H17" s="203" t="str">
        <x:f t="shared" si="0"/>
        <x:v>노무비 × 0.09%</x:v>
      </x:c>
      <x:c r="I17" s="256"/>
      <x:c r="J17" s="74">
        <x:f>임금채권!C7</x:f>
        <x:v>0.089999999999999991</x:v>
      </x:c>
    </x:row>
    <x:row r="18" spans="1:10" ht="28.5" customHeight="1">
      <x:c r="A18" s="188"/>
      <x:c r="B18" s="255"/>
      <x:c r="C18" s="97"/>
      <x:c r="D18" s="83" t="str">
        <x:f>경비!B12</x:f>
        <x:v>건강보험료</x:v>
      </x:c>
      <x:c r="E18" s="256"/>
      <x:c r="F18" s="190">
        <x:v>6111737</x:v>
      </x:c>
      <x:c r="G18" s="97"/>
      <x:c r="H18" s="203" t="s">
        <x:v>992</x:v>
      </x:c>
      <x:c r="I18" s="256"/>
      <x:c r="J18" s="74" t="e">
        <x:f>#REF!</x:f>
        <x:v>#REF!</x:v>
      </x:c>
    </x:row>
    <x:row r="19" spans="1:10" ht="28.5" customHeight="1">
      <x:c r="A19" s="188"/>
      <x:c r="B19" s="255"/>
      <x:c r="C19" s="97"/>
      <x:c r="D19" s="83" t="str">
        <x:f>경비!B13</x:f>
        <x:v>연금보험료</x:v>
      </x:c>
      <x:c r="E19" s="256"/>
      <x:c r="F19" s="190">
        <x:v>8075314</x:v>
      </x:c>
      <x:c r="G19" s="97"/>
      <x:c r="H19" s="203" t="s">
        <x:v>991</x:v>
      </x:c>
      <x:c r="I19" s="256"/>
      <x:c r="J19" s="74" t="e">
        <x:f>#REF!</x:f>
        <x:v>#REF!</x:v>
      </x:c>
    </x:row>
    <x:row r="20" spans="1:10" ht="28.5" customHeight="1">
      <x:c r="A20" s="188"/>
      <x:c r="B20" s="255"/>
      <x:c r="C20" s="97"/>
      <x:c r="D20" s="83" t="str">
        <x:f>경비!B14</x:f>
        <x:v>노인장기요양보험료</x:v>
      </x:c>
      <x:c r="E20" s="256"/>
      <x:c r="F20" s="190">
        <x:v>803082</x:v>
      </x:c>
      <x:c r="G20" s="97"/>
      <x:c r="H20" s="203" t="s">
        <x:v>993</x:v>
      </x:c>
      <x:c r="I20" s="256"/>
      <x:c r="J20" s="74" t="e">
        <x:f>#REF!</x:f>
        <x:v>#REF!</x:v>
      </x:c>
    </x:row>
    <x:row r="21" spans="1:10" ht="28.5" customHeight="1">
      <x:c r="A21" s="188"/>
      <x:c r="B21" s="189"/>
      <x:c r="C21" s="97"/>
      <x:c r="D21" s="83" t="str">
        <x:f>경비!B15</x:f>
        <x:v>산업안전보건관리비</x:v>
      </x:c>
      <x:c r="E21" s="96"/>
      <x:c r="F21" s="140">
        <x:v>7412218</x:v>
      </x:c>
      <x:c r="G21" s="97"/>
      <x:c r="H21" s="203" t="s">
        <x:v>997</x:v>
      </x:c>
      <x:c r="I21" s="96"/>
      <x:c r="J21" s="74" t="e">
        <x:f>#REF!</x:f>
        <x:v>#REF!</x:v>
      </x:c>
    </x:row>
    <x:row r="22" spans="1:10" ht="28.5" customHeight="1">
      <x:c r="A22" s="188"/>
      <x:c r="B22" s="189"/>
      <x:c r="C22" s="97"/>
      <x:c r="D22" s="83" t="str">
        <x:f>경비!B16</x:f>
        <x:v>퇴직공제부금비</x:v>
      </x:c>
      <x:c r="E22" s="96"/>
      <x:c r="F22" s="140">
        <x:v>3910152</x:v>
      </x:c>
      <x:c r="G22" s="97"/>
      <x:c r="H22" s="203" t="s">
        <x:v>994</x:v>
      </x:c>
      <x:c r="I22" s="96"/>
      <x:c r="J22" s="74" t="e">
        <x:f>#REF!</x:f>
        <x:v>#REF!</x:v>
      </x:c>
    </x:row>
    <x:row r="23" spans="1:10" ht="28.5" customHeight="1">
      <x:c r="A23" s="188" t="s">
        <x:v>137</x:v>
      </x:c>
      <x:c r="B23" s="255"/>
      <x:c r="C23" s="97"/>
      <x:c r="D23" s="83" t="str">
        <x:f>경비!B17</x:f>
        <x:v>기타경비</x:v>
      </x:c>
      <x:c r="E23" s="256"/>
      <x:c r="F23" s="190" t="e">
        <x:f>TRUNC(SUM(F9+F12)*J23%,0)</x:f>
        <x:v>#REF!</x:v>
      </x:c>
      <x:c r="G23" s="97"/>
      <x:c r="H23" s="203" t="s">
        <x:v>995</x:v>
      </x:c>
      <x:c r="I23" s="256"/>
      <x:c r="J23" s="74" t="e">
        <x:f>#REF!</x:f>
        <x:v>#REF!</x:v>
      </x:c>
    </x:row>
    <x:row r="24" spans="1:11" ht="28.5" customHeight="1">
      <x:c r="A24" s="191"/>
      <x:c r="B24" s="266"/>
      <x:c r="C24" s="197"/>
      <x:c r="D24" s="201" t="s">
        <x:v>861</x:v>
      </x:c>
      <x:c r="E24" s="198"/>
      <x:c r="F24" s="202" t="e">
        <x:f>SUM(F13:F23)</x:f>
        <x:v>#REF!</x:v>
      </x:c>
      <x:c r="G24" s="197"/>
      <x:c r="H24" s="178"/>
      <x:c r="I24" s="198"/>
      <x:c r="J24" s="74"/>
      <x:c r="K24" s="72"/>
    </x:row>
    <x:row r="25" spans="1:11" ht="28.5" customHeight="1">
      <x:c r="A25" s="194"/>
      <x:c r="B25" s="573" t="s">
        <x:v>716</x:v>
      </x:c>
      <x:c r="C25" s="573"/>
      <x:c r="D25" s="573"/>
      <x:c r="E25" s="195"/>
      <x:c r="F25" s="202" t="e">
        <x:f>F9+F12+F24</x:f>
        <x:v>#REF!</x:v>
      </x:c>
      <x:c r="G25" s="197"/>
      <x:c r="H25" s="178" t="s">
        <x:v>877</x:v>
      </x:c>
      <x:c r="I25" s="198"/>
      <x:c r="J25" s="74"/>
      <x:c r="K25" s="72"/>
    </x:row>
    <x:row r="26" spans="1:11" ht="28.5" customHeight="1">
      <x:c r="A26" s="194"/>
      <x:c r="B26" s="573" t="str">
        <x:f>"일반관리비("&amp;J26&amp;"%)"</x:f>
        <x:v>일반관리비(8%)</x:v>
      </x:c>
      <x:c r="C26" s="573"/>
      <x:c r="D26" s="573"/>
      <x:c r="E26" s="195"/>
      <x:c r="F26" s="202" t="e">
        <x:f>TRUNC(F25*J26%,0)</x:f>
        <x:v>#REF!</x:v>
      </x:c>
      <x:c r="G26" s="197"/>
      <x:c r="H26" s="178" t="str">
        <x:f>"순공사원가 × "&amp;J26&amp;"%"</x:f>
        <x:v>순공사원가 × 8%</x:v>
      </x:c>
      <x:c r="I26" s="198"/>
      <x:c r="J26" s="74">
        <x:f>일반!F8</x:f>
        <x:v>8</x:v>
      </x:c>
      <x:c r="K26" s="72"/>
    </x:row>
    <x:row r="27" spans="1:10" ht="28.5" customHeight="1">
      <x:c r="A27" s="194"/>
      <x:c r="B27" s="573" t="str">
        <x:f>"이           윤("&amp;J27&amp;"%)"</x:f>
        <x:v>이           윤(15%)</x:v>
      </x:c>
      <x:c r="C27" s="573"/>
      <x:c r="D27" s="573"/>
      <x:c r="E27" s="195"/>
      <x:c r="F27" s="196" t="e">
        <x:f>TRUNC((F12+F24+F26)*J27%,0)</x:f>
        <x:v>#REF!</x:v>
      </x:c>
      <x:c r="G27" s="197"/>
      <x:c r="H27" s="178" t="str">
        <x:f>"(노무비 + 경비 + 일.관) × "&amp;J27&amp;"%"</x:f>
        <x:v>(노무비 + 경비 + 일.관) × 15%</x:v>
      </x:c>
      <x:c r="I27" s="198"/>
      <x:c r="J27" s="74">
        <x:f>이윤!F8</x:f>
        <x:v>15</x:v>
      </x:c>
    </x:row>
    <x:row r="28" spans="1:10" ht="28.5" customHeight="1">
      <x:c r="A28" s="194"/>
      <x:c r="B28" s="573" t="s">
        <x:v>148</x:v>
      </x:c>
      <x:c r="C28" s="573"/>
      <x:c r="D28" s="573"/>
      <x:c r="E28" s="195"/>
      <x:c r="F28" s="202" t="e">
        <x:f>SUM(F25:F27)</x:f>
        <x:v>#REF!</x:v>
      </x:c>
      <x:c r="G28" s="197"/>
      <x:c r="H28" s="205" t="s">
        <x:v>45</x:v>
      </x:c>
      <x:c r="I28" s="198"/>
      <x:c r="J28" s="74"/>
    </x:row>
    <x:row r="29" spans="1:10" ht="28.5" customHeight="1">
      <x:c r="A29" s="194"/>
      <x:c r="B29" s="573" t="s">
        <x:v>922</x:v>
      </x:c>
      <x:c r="C29" s="573"/>
      <x:c r="D29" s="573"/>
      <x:c r="E29" s="195"/>
      <x:c r="F29" s="202" t="e">
        <x:f>TRUNC(F28*J29%,0)</x:f>
        <x:v>#REF!</x:v>
      </x:c>
      <x:c r="G29" s="197"/>
      <x:c r="H29" s="178" t="s">
        <x:v>919</x:v>
      </x:c>
      <x:c r="I29" s="198"/>
      <x:c r="J29" s="74">
        <x:v>10</x:v>
      </x:c>
    </x:row>
    <x:row r="30" spans="1:9" ht="28.5" customHeight="1">
      <x:c r="A30" s="194"/>
      <x:c r="B30" s="573" t="s">
        <x:v>111</x:v>
      </x:c>
      <x:c r="C30" s="573"/>
      <x:c r="D30" s="573"/>
      <x:c r="E30" s="195"/>
      <x:c r="F30" s="202" t="e">
        <x:f>SUM(F28:F29)</x:f>
        <x:v>#REF!</x:v>
      </x:c>
      <x:c r="G30" s="197"/>
      <x:c r="H30" s="205" t="s">
        <x:v>941</x:v>
      </x:c>
      <x:c r="I30" s="198"/>
    </x:row>
  </x:sheetData>
  <x:mergeCells count="10">
    <x:mergeCell ref="G5:I6"/>
    <x:mergeCell ref="B29:D29"/>
    <x:mergeCell ref="B30:D30"/>
    <x:mergeCell ref="B27:D27"/>
    <x:mergeCell ref="B28:D28"/>
    <x:mergeCell ref="B25:D25"/>
    <x:mergeCell ref="B26:D26"/>
    <x:mergeCell ref="A7:B9"/>
    <x:mergeCell ref="A10:B12"/>
    <x:mergeCell ref="F5:F6"/>
  </x:mergeCells>
  <x:pageMargins left="0.78708332777023315" right="0.78708332777023315" top="0.98416668176651001" bottom="0.78708332777023315" header="0.51152777671813965" footer="0.51152777671813965"/>
  <x:pageSetup paperSize="9" scale="82" firstPageNumber="20" fitToWidth="1" fitToHeight="1" orientation="portrait" usePrinterDefaults="1" blackAndWhite="0" draft="0" useFirstPageNumber="1" horizontalDpi="600" verticalDpi="600" copies="1"/>
  <x:drawing r:id="rId1"/>
</x:worksheet>
</file>

<file path=xl/worksheets/sheet1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6"/>
  <x:dimension ref="A1:M14"/>
  <x:sheetViews>
    <x:sheetView showGridLines="0" showZeros="0" view="pageBreakPreview" topLeftCell="A1" zoomScaleNormal="100" zoomScaleSheetLayoutView="100" workbookViewId="0">
      <x:selection activeCell="G8" activeCellId="0" sqref="G8:G8"/>
    </x:sheetView>
  </x:sheetViews>
  <x:sheetFormatPr defaultColWidth="9.140625" defaultRowHeight="20.100000000000001" customHeight="1"/>
  <x:cols>
    <x:col min="1" max="2" width="4.7109375" style="6" customWidth="1"/>
    <x:col min="3" max="3" width="28.7109375" style="6" customWidth="1"/>
    <x:col min="4" max="4" width="14.42578125" style="6" customWidth="1"/>
    <x:col min="5" max="5" width="6.42578125" style="5" customWidth="1"/>
    <x:col min="6" max="6" width="6.42578125" style="2" customWidth="1"/>
    <x:col min="7" max="7" width="16.5703125" style="112" customWidth="1"/>
    <x:col min="8" max="8" width="16" style="112" hidden="1" customWidth="1"/>
    <x:col min="9" max="9" width="16.5703125" style="112" customWidth="1"/>
    <x:col min="10" max="10" width="16" style="112" hidden="1" customWidth="1"/>
    <x:col min="11" max="11" width="16.5703125" style="112" customWidth="1"/>
    <x:col min="12" max="12" width="16.5703125" style="7" customWidth="1"/>
    <x:col min="13" max="13" width="11.140625" style="2" customWidth="1"/>
    <x:col min="14" max="16384" width="9.140625" style="7"/>
  </x:cols>
  <x:sheetData>
    <x:row r="1" spans="1:1" customHeight="1">
      <x:c r="A1" s="6" t="s">
        <x:v>255</x:v>
      </x:c>
    </x:row>
    <x:row r="2" spans="1:13" ht="38.25" customHeight="1">
      <x:c r="A2" s="59" t="s">
        <x:v>667</x:v>
      </x:c>
      <x:c r="B2" s="59"/>
      <x:c r="C2" s="59"/>
      <x:c r="D2" s="95"/>
      <x:c r="E2" s="95"/>
      <x:c r="F2" s="113"/>
      <x:c r="G2" s="113"/>
      <x:c r="H2" s="113"/>
      <x:c r="I2" s="113"/>
      <x:c r="J2" s="113"/>
      <x:c r="K2" s="113"/>
      <x:c r="L2" s="113"/>
      <x:c r="M2" s="113"/>
    </x:row>
    <x:row r="3" ht="9.9499999999999993" customHeight="1"/>
    <x:row r="4" spans="13:13" customHeight="1">
      <x:c r="M4" s="112" t="s">
        <x:v>553</x:v>
      </x:c>
    </x:row>
    <x:row r="5" spans="1:13" s="2" customFormat="1" customHeight="1">
      <x:c r="A5" s="584" t="s">
        <x:v>208</x:v>
      </x:c>
      <x:c r="B5" s="585"/>
      <x:c r="C5" s="572" t="s">
        <x:v>920</x:v>
      </x:c>
      <x:c r="D5" s="582" t="s">
        <x:v>726</x:v>
      </x:c>
      <x:c r="E5" s="582" t="s">
        <x:v>221</x:v>
      </x:c>
      <x:c r="F5" s="583" t="s">
        <x:v>201</x:v>
      </x:c>
      <x:c r="G5" s="588" t="s">
        <x:v>619</x:v>
      </x:c>
      <x:c r="H5" s="169"/>
      <x:c r="I5" s="588" t="s">
        <x:v>627</x:v>
      </x:c>
      <x:c r="J5" s="169"/>
      <x:c r="K5" s="505" t="s">
        <x:v>623</x:v>
      </x:c>
      <x:c r="L5" s="591" t="s">
        <x:v>720</x:v>
      </x:c>
      <x:c r="M5" s="590" t="s">
        <x:v>188</x:v>
      </x:c>
    </x:row>
    <x:row r="6" spans="1:13" s="2" customFormat="1" customHeight="1">
      <x:c r="A6" s="586"/>
      <x:c r="B6" s="587"/>
      <x:c r="C6" s="572"/>
      <x:c r="D6" s="582"/>
      <x:c r="E6" s="582"/>
      <x:c r="F6" s="583"/>
      <x:c r="G6" s="589"/>
      <x:c r="H6" s="179"/>
      <x:c r="I6" s="589"/>
      <x:c r="J6" s="179"/>
      <x:c r="K6" s="507"/>
      <x:c r="L6" s="592"/>
      <x:c r="M6" s="590"/>
    </x:row>
    <x:row r="7" spans="1:13" s="2" customFormat="1" ht="34.5" customHeight="1">
      <x:c r="A7" s="107"/>
      <x:c r="B7" s="107"/>
      <x:c r="C7" s="211"/>
      <x:c r="D7" s="212"/>
      <x:c r="E7" s="213"/>
      <x:c r="F7" s="214"/>
      <x:c r="G7" s="215" t="s">
        <x:v>639</x:v>
      </x:c>
      <x:c r="H7" s="215"/>
      <x:c r="I7" s="215" t="s">
        <x:v>612</x:v>
      </x:c>
      <x:c r="J7" s="215"/>
      <x:c r="K7" s="216" t="s">
        <x:v>625</x:v>
      </x:c>
      <x:c r="L7" s="216"/>
      <x:c r="M7" s="217"/>
    </x:row>
    <x:row r="8" spans="1:13" s="2" customFormat="1" ht="34.5" customHeight="1">
      <x:c r="A8" s="98">
        <x:v>1</x:v>
      </x:c>
      <x:c r="B8" s="98"/>
      <x:c r="C8" s="279" t="s">
        <x:v>752</x:v>
      </x:c>
      <x:c r="D8" s="218"/>
      <x:c r="E8" s="219" t="s">
        <x:v>219</x:v>
      </x:c>
      <x:c r="F8" s="220">
        <x:v>1</x:v>
      </x:c>
      <x:c r="G8" s="221" t="e">
        <x:f>내역!K28</x:f>
        <x:v>#REF!</x:v>
      </x:c>
      <x:c r="H8" s="221"/>
      <x:c r="I8" s="221">
        <x:f>내역!M28</x:f>
        <x:v>0</x:v>
      </x:c>
      <x:c r="J8" s="221"/>
      <x:c r="K8" s="221">
        <x:f>내역!O28</x:f>
        <x:v>0</x:v>
      </x:c>
      <x:c r="L8" s="115" t="e">
        <x:f t="shared" ref="L8:L9" si="0">SUM(G8:K8)</x:f>
        <x:v>#REF!</x:v>
      </x:c>
      <x:c r="M8" s="222"/>
    </x:row>
    <x:row r="9" spans="1:13" s="2" customFormat="1" ht="34.5" customHeight="1">
      <x:c r="A9" s="98">
        <x:v>2</x:v>
      </x:c>
      <x:c r="B9" s="98"/>
      <x:c r="C9" s="279" t="s">
        <x:v>751</x:v>
      </x:c>
      <x:c r="D9" s="218"/>
      <x:c r="E9" s="219" t="s">
        <x:v>219</x:v>
      </x:c>
      <x:c r="F9" s="220">
        <x:v>1</x:v>
      </x:c>
      <x:c r="G9" s="221" t="e">
        <x:f>내역!K53</x:f>
        <x:v>#REF!</x:v>
      </x:c>
      <x:c r="H9" s="221"/>
      <x:c r="I9" s="221">
        <x:f>내역!M53</x:f>
        <x:v>0</x:v>
      </x:c>
      <x:c r="J9" s="221"/>
      <x:c r="K9" s="221">
        <x:f>내역!O53</x:f>
        <x:v>0</x:v>
      </x:c>
      <x:c r="L9" s="115" t="e">
        <x:f t="shared" si="0"/>
        <x:v>#REF!</x:v>
      </x:c>
      <x:c r="M9" s="222"/>
    </x:row>
    <x:row r="10" spans="1:13" s="2" customFormat="1" ht="34.5" customHeight="1">
      <x:c r="A10" s="98"/>
      <x:c r="B10" s="98"/>
      <x:c r="C10" s="224"/>
      <x:c r="D10" s="218"/>
      <x:c r="E10" s="219"/>
      <x:c r="F10" s="220"/>
      <x:c r="G10" s="221"/>
      <x:c r="H10" s="221"/>
      <x:c r="I10" s="221"/>
      <x:c r="J10" s="221"/>
      <x:c r="K10" s="221"/>
      <x:c r="L10" s="115"/>
      <x:c r="M10" s="222"/>
    </x:row>
    <x:row r="11" spans="1:13" s="2" customFormat="1" ht="35.25" customHeight="1">
      <x:c r="A11" s="206"/>
      <x:c r="B11" s="206"/>
      <x:c r="C11" s="241" t="s">
        <x:v>222</x:v>
      </x:c>
      <x:c r="D11" s="245"/>
      <x:c r="E11" s="246"/>
      <x:c r="F11" s="247"/>
      <x:c r="G11" s="248" t="e">
        <x:f>SUM(G8:G10)</x:f>
        <x:v>#REF!</x:v>
      </x:c>
      <x:c r="H11" s="248"/>
      <x:c r="I11" s="248">
        <x:f>SUM(I8:I10)</x:f>
        <x:v>0</x:v>
      </x:c>
      <x:c r="J11" s="248"/>
      <x:c r="K11" s="248">
        <x:f>SUM(K8:K10)</x:f>
        <x:v>0</x:v>
      </x:c>
      <x:c r="L11" s="234" t="e">
        <x:f>SUM(G11:K11)</x:f>
        <x:v>#REF!</x:v>
      </x:c>
      <x:c r="M11" s="249"/>
    </x:row>
    <x:row r="12" spans="1:10" ht="18" customHeight="1">
      <x:c r="A12" s="6" t="str">
        <x:f>"주 1) 직접재료비 : "&amp;내역!$A$1&amp;내역!$A$2&amp;" 참조"</x:f>
        <x:v>주 1) 직접재료비 : [ 표 : 3 ] 내역산출표 참조</x:v>
      </x:c>
      <x:c r="D12" s="99"/>
      <x:c r="E12" s="116"/>
      <x:c r="F12" s="117"/>
      <x:c r="G12" s="118"/>
      <x:c r="H12" s="118"/>
      <x:c r="I12" s="118"/>
      <x:c r="J12" s="118"/>
    </x:row>
    <x:row r="13" spans="1:10" ht="18" customHeight="1">
      <x:c r="A13" s="6" t="str">
        <x:f>"   2) 직접노무비 : "&amp;내역!$A$1&amp;내역!$A$2&amp;" 참조"</x:f>
        <x:v xml:space="preserve">   2) 직접노무비 : [ 표 : 3 ] 내역산출표 참조</x:v>
      </x:c>
      <x:c r="D13" s="99"/>
      <x:c r="E13" s="116"/>
      <x:c r="F13" s="117"/>
      <x:c r="G13" s="118"/>
      <x:c r="H13" s="118"/>
      <x:c r="I13" s="118"/>
      <x:c r="J13" s="118"/>
    </x:row>
    <x:row r="14" spans="1:10" ht="18" customHeight="1">
      <x:c r="A14" s="6" t="str">
        <x:f>"   3) 기계경비 : "&amp;내역!$A$1&amp;내역!$A$2&amp;" 참조"</x:f>
        <x:v xml:space="preserve">   3) 기계경비 : [ 표 : 3 ] 내역산출표 참조</x:v>
      </x:c>
      <x:c r="D14" s="99"/>
      <x:c r="E14" s="116"/>
      <x:c r="F14" s="117"/>
      <x:c r="G14" s="118"/>
      <x:c r="H14" s="118"/>
      <x:c r="I14" s="118"/>
      <x:c r="J14" s="118"/>
    </x:row>
  </x:sheetData>
  <x:mergeCells count="10">
    <x:mergeCell ref="D5:D6"/>
    <x:mergeCell ref="E5:E6"/>
    <x:mergeCell ref="F5:F6"/>
    <x:mergeCell ref="C5:C6"/>
    <x:mergeCell ref="A5:B6"/>
    <x:mergeCell ref="G5:G6"/>
    <x:mergeCell ref="I5:I6"/>
    <x:mergeCell ref="K5:K6"/>
    <x:mergeCell ref="M5:M6"/>
    <x:mergeCell ref="L5:L6"/>
  </x:mergeCells>
  <x:printOptions horizontalCentered="1" verticalCentered="0" headings="0" gridLines="0" gridLinesSet="1"/>
  <x:pageMargins left="0.78708332777023315" right="0.78708332777023315" top="0.78708332777023315" bottom="0.78708332777023315" header="0.51152777671813965" footer="0.51152777671813965"/>
  <x:pageSetup paperSize="9" scale="100" firstPageNumber="1" fitToWidth="1" fitToHeight="1" orientation="landscape" usePrinterDefaults="1" blackAndWhite="1" draft="0" useFirstPageNumber="0" horizontalDpi="600" verticalDpi="600" copies="1"/>
</x:worksheet>
</file>

<file path=xl/worksheets/sheet1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7"/>
  <x:dimension ref="A1:R54"/>
  <x:sheetViews>
    <x:sheetView showGridLines="0" showZeros="0" view="pageBreakPreview" topLeftCell="A1" zoomScaleNormal="100" zoomScaleSheetLayoutView="100" workbookViewId="0">
      <x:pane xSplit="0" ySplit="6" topLeftCell="A7" activePane="bottomLeft" state="frozen"/>
      <x:selection pane="bottomLeft" activeCell="P21" activeCellId="0" sqref="P21:P21"/>
    </x:sheetView>
  </x:sheetViews>
  <x:sheetFormatPr defaultColWidth="9.140625" defaultRowHeight="20.100000000000001" customHeight="1"/>
  <x:cols>
    <x:col min="1" max="2" width="5.42578125" style="6" customWidth="1"/>
    <x:col min="3" max="3" width="0.85546875" style="6" customWidth="1"/>
    <x:col min="4" max="4" width="36.28515625" style="6" customWidth="1"/>
    <x:col min="5" max="5" width="0.85546875" style="6" customWidth="1"/>
    <x:col min="6" max="6" width="47" style="6" bestFit="1" customWidth="1"/>
    <x:col min="7" max="7" width="8.140625" style="5" customWidth="1"/>
    <x:col min="8" max="8" width="12.85546875" style="2" customWidth="1"/>
    <x:col min="9" max="9" width="17.85546875" style="2" hidden="1" customWidth="1"/>
    <x:col min="10" max="10" width="13.85546875" style="112" customWidth="1"/>
    <x:col min="11" max="11" width="15.140625" style="112" customWidth="1"/>
    <x:col min="12" max="12" width="13.85546875" style="112" customWidth="1"/>
    <x:col min="13" max="13" width="15.140625" style="112" customWidth="1"/>
    <x:col min="14" max="15" width="10.140625" style="112" customWidth="1"/>
    <x:col min="16" max="16" width="16" style="7" customWidth="1"/>
    <x:col min="17" max="17" width="14.7109375" style="2" customWidth="1"/>
    <x:col min="18" max="18" width="9.140625" style="340"/>
    <x:col min="19" max="16384" width="9.140625" style="7"/>
  </x:cols>
  <x:sheetData>
    <x:row r="1" spans="1:1" customHeight="1">
      <x:c r="A1" s="6" t="s">
        <x:v>276</x:v>
      </x:c>
    </x:row>
    <x:row r="2" spans="1:17" ht="39.950000000000003" customHeight="1">
      <x:c r="A2" s="59" t="s">
        <x:v>730</x:v>
      </x:c>
      <x:c r="B2" s="95"/>
      <x:c r="C2" s="95"/>
      <x:c r="D2" s="95"/>
      <x:c r="E2" s="95"/>
      <x:c r="F2" s="95"/>
      <x:c r="G2" s="95"/>
      <x:c r="H2" s="113"/>
      <x:c r="I2" s="113"/>
      <x:c r="J2" s="113"/>
      <x:c r="K2" s="113"/>
      <x:c r="L2" s="113"/>
      <x:c r="M2" s="113"/>
      <x:c r="N2" s="113"/>
      <x:c r="O2" s="113"/>
      <x:c r="P2" s="113"/>
      <x:c r="Q2" s="113"/>
    </x:row>
    <x:row r="3" ht="9.9499999999999993" customHeight="1"/>
    <x:row r="4" spans="1:17" customHeight="1">
      <x:c r="A4" s="95"/>
      <x:c r="B4" s="95"/>
      <x:c r="C4" s="95"/>
      <x:c r="D4" s="95"/>
      <x:c r="E4" s="95"/>
      <x:c r="F4" s="95"/>
      <x:c r="G4" s="95"/>
      <x:c r="H4" s="113"/>
      <x:c r="I4" s="113"/>
      <x:c r="J4" s="113"/>
      <x:c r="K4" s="113"/>
      <x:c r="L4" s="113"/>
      <x:c r="M4" s="113"/>
      <x:c r="N4" s="113"/>
      <x:c r="O4" s="113"/>
      <x:c r="P4" s="113"/>
      <x:c r="Q4" s="113" t="s">
        <x:v>553</x:v>
      </x:c>
    </x:row>
    <x:row r="5" spans="1:18" s="2" customFormat="1" ht="24.949999999999999" customHeight="1">
      <x:c r="A5" s="584" t="s">
        <x:v>208</x:v>
      </x:c>
      <x:c r="B5" s="593"/>
      <x:c r="C5" s="584" t="s">
        <x:v>920</x:v>
      </x:c>
      <x:c r="D5" s="585"/>
      <x:c r="E5" s="584" t="s">
        <x:v>641</x:v>
      </x:c>
      <x:c r="F5" s="585"/>
      <x:c r="G5" s="572" t="s">
        <x:v>221</x:v>
      </x:c>
      <x:c r="H5" s="590" t="s">
        <x:v>201</x:v>
      </x:c>
      <x:c r="I5" s="280"/>
      <x:c r="J5" s="114" t="s">
        <x:v>619</x:v>
      </x:c>
      <x:c r="K5" s="114"/>
      <x:c r="L5" s="114" t="s">
        <x:v>627</x:v>
      </x:c>
      <x:c r="M5" s="114"/>
      <x:c r="N5" s="114" t="s">
        <x:v>623</x:v>
      </x:c>
      <x:c r="O5" s="114"/>
      <x:c r="P5" s="591" t="s">
        <x:v>720</x:v>
      </x:c>
      <x:c r="Q5" s="590" t="s">
        <x:v>188</x:v>
      </x:c>
      <x:c r="R5" s="340"/>
    </x:row>
    <x:row r="6" spans="1:18" s="2" customFormat="1" ht="24.949999999999999" customHeight="1">
      <x:c r="A6" s="586"/>
      <x:c r="B6" s="594"/>
      <x:c r="C6" s="586"/>
      <x:c r="D6" s="587"/>
      <x:c r="E6" s="586"/>
      <x:c r="F6" s="587"/>
      <x:c r="G6" s="572"/>
      <x:c r="H6" s="590"/>
      <x:c r="I6" s="280"/>
      <x:c r="J6" s="280" t="s">
        <x:v>152</x:v>
      </x:c>
      <x:c r="K6" s="280" t="s">
        <x:v>140</x:v>
      </x:c>
      <x:c r="L6" s="280" t="s">
        <x:v>152</x:v>
      </x:c>
      <x:c r="M6" s="280" t="s">
        <x:v>140</x:v>
      </x:c>
      <x:c r="N6" s="280" t="s">
        <x:v>152</x:v>
      </x:c>
      <x:c r="O6" s="280" t="s">
        <x:v>140</x:v>
      </x:c>
      <x:c r="P6" s="592"/>
      <x:c r="Q6" s="590"/>
      <x:c r="R6" s="340"/>
    </x:row>
    <x:row r="7" spans="1:18" s="2" customFormat="1" ht="22.5" customHeight="1">
      <x:c r="A7" s="1"/>
      <x:c r="B7" s="1"/>
      <x:c r="C7" s="281"/>
      <x:c r="D7" s="282"/>
      <x:c r="E7" s="281"/>
      <x:c r="F7" s="282"/>
      <x:c r="G7" s="63"/>
      <x:c r="H7" s="321" t="s">
        <x:v>639</x:v>
      </x:c>
      <x:c r="I7" s="321"/>
      <x:c r="J7" s="321"/>
      <x:c r="K7" s="321" t="s">
        <x:v>612</x:v>
      </x:c>
      <x:c r="L7" s="321"/>
      <x:c r="M7" s="321" t="s">
        <x:v>625</x:v>
      </x:c>
      <x:c r="N7" s="321"/>
      <x:c r="O7" s="321" t="s">
        <x:v>622</x:v>
      </x:c>
      <x:c r="P7" s="321"/>
      <x:c r="Q7" s="367"/>
      <x:c r="R7" s="340"/>
    </x:row>
    <x:row r="8" spans="1:18" s="2" customFormat="1" ht="22.5" customHeight="1">
      <x:c r="A8" s="283">
        <x:f>IF(소요량!A7="","",소요량!A7)</x:f>
        <x:v>1</x:v>
      </x:c>
      <x:c r="B8" s="283" t="str">
        <x:f>IF(소요량!B7="","",소요량!B7)</x:f>
        <x:v/>
      </x:c>
      <x:c r="C8" s="284"/>
      <x:c r="D8" s="180" t="str">
        <x:f>IF(소요량!D7="","",소요량!D7)</x:f>
        <x:v>케이블공사</x:v>
      </x:c>
      <x:c r="E8" s="181"/>
      <x:c r="F8" s="180" t="str">
        <x:f>IF(소요량!F7="","",소요량!F7)</x:f>
        <x:v/>
      </x:c>
      <x:c r="G8" s="67" t="str">
        <x:f>IF(소요량!G7="","",소요량!G7)</x:f>
        <x:v/>
      </x:c>
      <x:c r="H8" s="285"/>
      <x:c r="I8" s="63"/>
      <x:c r="J8" s="286"/>
      <x:c r="K8" s="286"/>
      <x:c r="L8" s="286"/>
      <x:c r="M8" s="286"/>
      <x:c r="N8" s="286"/>
      <x:c r="O8" s="286"/>
      <x:c r="P8" s="286"/>
      <x:c r="Q8" s="324"/>
      <x:c r="R8" s="340"/>
    </x:row>
    <x:row r="9" spans="1:18" s="2" customFormat="1" ht="22.5" customHeight="1">
      <x:c r="A9" s="283" t="str">
        <x:f>IF(소요량!A8="","",소요량!A8)</x:f>
        <x:v/>
      </x:c>
      <x:c r="B9" s="283">
        <x:f>IF(소요량!B8="","",소요량!B8)</x:f>
        <x:v>1</x:v>
      </x:c>
      <x:c r="C9" s="284"/>
      <x:c r="D9" s="180" t="str">
        <x:f>IF(소요량!D8="","",소요량!D8)</x:f>
        <x:v>UTP 케이블 설치</x:v>
      </x:c>
      <x:c r="E9" s="181"/>
      <x:c r="F9" s="180" t="str">
        <x:f>IF(소요량!F8="","",소요량!F8)</x:f>
        <x:v/>
      </x:c>
      <x:c r="G9" s="67" t="str">
        <x:f>IF(소요량!G8="","",소요량!G8)</x:f>
        <x:v/>
      </x:c>
      <x:c r="H9" s="285"/>
      <x:c r="I9" s="63"/>
      <x:c r="J9" s="286"/>
      <x:c r="K9" s="286"/>
      <x:c r="L9" s="286"/>
      <x:c r="M9" s="286"/>
      <x:c r="N9" s="286"/>
      <x:c r="O9" s="286"/>
      <x:c r="P9" s="286"/>
      <x:c r="Q9" s="324"/>
      <x:c r="R9" s="340"/>
    </x:row>
    <x:row r="10" spans="1:18" s="2" customFormat="1" ht="22.5" customHeight="1">
      <x:c r="A10" s="283" t="str">
        <x:f>IF(소요량!A9="","",소요량!A9)</x:f>
        <x:v/>
      </x:c>
      <x:c r="B10" s="283" t="str">
        <x:f>IF(소요량!B9="","",소요량!B9)</x:f>
        <x:v>1)</x:v>
      </x:c>
      <x:c r="C10" s="284"/>
      <x:c r="D10" s="180" t="str">
        <x:f>IF(소요량!D9="","",소요량!D9)</x:f>
        <x:v>UTP</x:v>
      </x:c>
      <x:c r="E10" s="181"/>
      <x:c r="F10" s="180" t="str">
        <x:f>IF(소요량!F9="","",소요량!F9)</x:f>
        <x:v>구내, 4Pr</x:v>
      </x:c>
      <x:c r="G10" s="67" t="str">
        <x:f>IF(소요량!G9="","",소요량!G9)</x:f>
        <x:v>m</x:v>
      </x:c>
      <x:c r="H10" s="285">
        <x:f>IF(소요량!J9="","",소요량!J9)</x:f>
        <x:v>2652</x:v>
      </x:c>
      <x:c r="I10" s="63" t="str">
        <x:f t="shared" ref="I10:I40" si="0">CONCATENATE(D10,F10,G10)</x:f>
        <x:v>UTP구내, 4Prm</x:v>
      </x:c>
      <x:c r="J10" s="286" t="e">
        <x:f>VLOOKUP($I:$I,목록!A:L,8,FALSE)</x:f>
        <x:v>#REF!</x:v>
      </x:c>
      <x:c r="K10" s="286" t="e">
        <x:f t="shared" ref="K10:K40" si="1">IF(J10="","",TRUNC($H10*J10))</x:f>
        <x:v>#REF!</x:v>
      </x:c>
      <x:c r="L10" s="286">
        <x:f>VLOOKUP($I:$I,목록!A:L,10,FALSE)</x:f>
        <x:v>0</x:v>
      </x:c>
      <x:c r="M10" s="286">
        <x:f t="shared" ref="M10:M40" si="2">TRUNC($H10*L10)</x:f>
        <x:v>0</x:v>
      </x:c>
      <x:c r="N10" s="286">
        <x:f>VLOOKUP($I:$I,목록!A:L,12,FALSE)</x:f>
        <x:v>0</x:v>
      </x:c>
      <x:c r="O10" s="286">
        <x:f t="shared" ref="O10:O40" si="3">IF(N10="","",TRUNC($H10*N10))</x:f>
        <x:v>0</x:v>
      </x:c>
      <x:c r="P10" s="286" t="e">
        <x:f t="shared" ref="P10:P40" si="4">SUM(K10,M10,O10)</x:f>
        <x:v>#REF!</x:v>
      </x:c>
      <x:c r="Q10" s="324" t="str">
        <x:f>"제"&amp;VLOOKUP(I:I,목록!A:B,2,FALSE)&amp;"호표"</x:f>
        <x:v>제1호표</x:v>
      </x:c>
      <x:c r="R10" s="340"/>
    </x:row>
    <x:row r="11" spans="1:18" s="2" customFormat="1" ht="22.5" customHeight="1">
      <x:c r="A11" s="283" t="str">
        <x:f>IF(소요량!A10="","",소요량!A10)</x:f>
        <x:v/>
      </x:c>
      <x:c r="B11" s="283" t="str">
        <x:f>IF(소요량!B10="","",소요량!B10)</x:f>
        <x:v>2)</x:v>
      </x:c>
      <x:c r="C11" s="284"/>
      <x:c r="D11" s="180" t="str">
        <x:f>IF(소요량!D10="","",소요량!D10)</x:f>
        <x:v>UTP</x:v>
      </x:c>
      <x:c r="E11" s="181"/>
      <x:c r="F11" s="180" t="str">
        <x:f>IF(소요량!F10="","",소요량!F10)</x:f>
        <x:v>구내, 4Pr</x:v>
      </x:c>
      <x:c r="G11" s="67" t="str">
        <x:f>IF(소요량!G10="","",소요량!G10)</x:f>
        <x:v>m</x:v>
      </x:c>
      <x:c r="H11" s="285">
        <x:f>IF(소요량!J10="","",소요량!J10)</x:f>
        <x:v>6000</x:v>
      </x:c>
      <x:c r="I11" s="63" t="str">
        <x:f t="shared" si="0"/>
        <x:v>UTP구내, 4Prm</x:v>
      </x:c>
      <x:c r="J11" s="286" t="e">
        <x:f>VLOOKUP($I:$I,단가!$A:$I,19,FALSE)</x:f>
        <x:v>#REF!</x:v>
      </x:c>
      <x:c r="K11" s="286" t="e">
        <x:f t="shared" si="1"/>
        <x:v>#REF!</x:v>
      </x:c>
      <x:c r="L11" s="286"/>
      <x:c r="M11" s="286">
        <x:f t="shared" si="2"/>
        <x:v>0</x:v>
      </x:c>
      <x:c r="N11" s="286"/>
      <x:c r="O11" s="286" t="str">
        <x:f t="shared" si="3"/>
        <x:v/>
      </x:c>
      <x:c r="P11" s="286" t="e">
        <x:f t="shared" si="4"/>
        <x:v>#REF!</x:v>
      </x:c>
      <x:c r="Q11" s="324" t="str">
        <x:f>"단가"&amp;VLOOKUP(I:I,단가!A:B,2,FALSE)&amp;"번"</x:f>
        <x:v>단가1번</x:v>
      </x:c>
      <x:c r="R11" s="340"/>
    </x:row>
    <x:row r="12" spans="1:18" s="2" customFormat="1" ht="22.5" customHeight="1">
      <x:c r="A12" s="283" t="str">
        <x:f>IF(소요량!A11="","",소요량!A11)</x:f>
        <x:v/>
      </x:c>
      <x:c r="B12" s="283" t="str">
        <x:f>IF(소요량!B11="","",소요량!B11)</x:f>
        <x:v>3)</x:v>
      </x:c>
      <x:c r="C12" s="284"/>
      <x:c r="D12" s="180" t="str">
        <x:f>IF(소요량!D11="","",소요량!D11)</x:f>
        <x:v>UTP</x:v>
      </x:c>
      <x:c r="E12" s="181"/>
      <x:c r="F12" s="180" t="str">
        <x:f>IF(소요량!F11="","",소요량!F11)</x:f>
        <x:v>구내, 25Pr</x:v>
      </x:c>
      <x:c r="G12" s="67" t="str">
        <x:f>IF(소요량!G11="","",소요량!G11)</x:f>
        <x:v>m</x:v>
      </x:c>
      <x:c r="H12" s="285">
        <x:f>IF(소요량!J11="","",소요량!J11)</x:f>
        <x:v>2755</x:v>
      </x:c>
      <x:c r="I12" s="63" t="str">
        <x:f t="shared" si="0"/>
        <x:v>UTP구내, 25Prm</x:v>
      </x:c>
      <x:c r="J12" s="286" t="e">
        <x:f>VLOOKUP($I:$I,목록!A:L,8,FALSE)</x:f>
        <x:v>#REF!</x:v>
      </x:c>
      <x:c r="K12" s="286" t="e">
        <x:f t="shared" si="1"/>
        <x:v>#REF!</x:v>
      </x:c>
      <x:c r="L12" s="286">
        <x:f>VLOOKUP($I:$I,목록!A:L,10,FALSE)</x:f>
        <x:v>0</x:v>
      </x:c>
      <x:c r="M12" s="286">
        <x:f t="shared" si="2"/>
        <x:v>0</x:v>
      </x:c>
      <x:c r="N12" s="286">
        <x:f>VLOOKUP($I:$I,목록!A:L,12,FALSE)</x:f>
        <x:v>0</x:v>
      </x:c>
      <x:c r="O12" s="286">
        <x:f t="shared" si="3"/>
        <x:v>0</x:v>
      </x:c>
      <x:c r="P12" s="286" t="e">
        <x:f t="shared" si="4"/>
        <x:v>#REF!</x:v>
      </x:c>
      <x:c r="Q12" s="324" t="str">
        <x:f>"제"&amp;VLOOKUP(I:I,목록!A:B,2,FALSE)&amp;"호표"</x:f>
        <x:v>제2호표</x:v>
      </x:c>
      <x:c r="R12" s="340"/>
    </x:row>
    <x:row r="13" spans="1:18" s="2" customFormat="1" ht="22.5" customHeight="1">
      <x:c r="A13" s="283" t="str">
        <x:f>IF(소요량!A12="","",소요량!A12)</x:f>
        <x:v/>
      </x:c>
      <x:c r="B13" s="283" t="str">
        <x:f>IF(소요량!B12="","",소요량!B12)</x:f>
        <x:v>4)</x:v>
      </x:c>
      <x:c r="C13" s="284"/>
      <x:c r="D13" s="180" t="str">
        <x:f>IF(소요량!D12="","",소요량!D12)</x:f>
        <x:v>UTP</x:v>
      </x:c>
      <x:c r="E13" s="181"/>
      <x:c r="F13" s="180" t="str">
        <x:f>IF(소요량!F12="","",소요량!F12)</x:f>
        <x:v>구내, 100Pr</x:v>
      </x:c>
      <x:c r="G13" s="67" t="str">
        <x:f>IF(소요량!G12="","",소요량!G12)</x:f>
        <x:v>m</x:v>
      </x:c>
      <x:c r="H13" s="285">
        <x:f>IF(소요량!J12="","",소요량!J12)</x:f>
        <x:v>70</x:v>
      </x:c>
      <x:c r="I13" s="63" t="str">
        <x:f t="shared" si="0"/>
        <x:v>UTP구내, 100Prm</x:v>
      </x:c>
      <x:c r="J13" s="286" t="e">
        <x:f>VLOOKUP($I:$I,단가!$A:$I,19,FALSE)</x:f>
        <x:v>#REF!</x:v>
      </x:c>
      <x:c r="K13" s="286" t="e">
        <x:f t="shared" si="1"/>
        <x:v>#REF!</x:v>
      </x:c>
      <x:c r="L13" s="286"/>
      <x:c r="M13" s="286">
        <x:f t="shared" si="2"/>
        <x:v>0</x:v>
      </x:c>
      <x:c r="N13" s="286"/>
      <x:c r="O13" s="286" t="str">
        <x:f t="shared" si="3"/>
        <x:v/>
      </x:c>
      <x:c r="P13" s="286" t="e">
        <x:f t="shared" si="4"/>
        <x:v>#REF!</x:v>
      </x:c>
      <x:c r="Q13" s="324" t="str">
        <x:f>"단가"&amp;VLOOKUP(I:I,단가!A:B,2,FALSE)&amp;"번"</x:f>
        <x:v>단가3번</x:v>
      </x:c>
      <x:c r="R13" s="340"/>
    </x:row>
    <x:row r="14" spans="1:18" s="2" customFormat="1" ht="22.5" customHeight="1">
      <x:c r="A14" s="283" t="str">
        <x:f>IF(소요량!A13="","",소요량!A13)</x:f>
        <x:v/>
      </x:c>
      <x:c r="B14" s="283" t="str">
        <x:f>IF(소요량!B13="","",소요량!B13)</x:f>
        <x:v>5)</x:v>
      </x:c>
      <x:c r="C14" s="284"/>
      <x:c r="D14" s="180" t="str">
        <x:f>IF(소요량!D13="","",소요량!D13)</x:f>
        <x:v>아웃렛(2Port)</x:v>
      </x:c>
      <x:c r="E14" s="181"/>
      <x:c r="F14" s="180" t="str">
        <x:f>IF(소요량!F13="","",소요량!F13)</x:f>
        <x:v>Outlet Modular</x:v>
      </x:c>
      <x:c r="G14" s="67" t="str">
        <x:f>IF(소요량!G13="","",소요량!G13)</x:f>
        <x:v>개</x:v>
      </x:c>
      <x:c r="H14" s="285">
        <x:f>IF(소요량!J13="","",소요량!J13)</x:f>
        <x:v>9</x:v>
      </x:c>
      <x:c r="I14" s="63" t="str">
        <x:f t="shared" si="0"/>
        <x:v>아웃렛(2Port)Outlet Modular개</x:v>
      </x:c>
      <x:c r="J14" s="286" t="e">
        <x:f>VLOOKUP($I:$I,목록!A:L,8,FALSE)</x:f>
        <x:v>#REF!</x:v>
      </x:c>
      <x:c r="K14" s="286" t="e">
        <x:f t="shared" si="1"/>
        <x:v>#REF!</x:v>
      </x:c>
      <x:c r="L14" s="286">
        <x:f>VLOOKUP($I:$I,목록!A:L,10,FALSE)</x:f>
        <x:v>0</x:v>
      </x:c>
      <x:c r="M14" s="286">
        <x:f t="shared" si="2"/>
        <x:v>0</x:v>
      </x:c>
      <x:c r="N14" s="286">
        <x:f>VLOOKUP($I:$I,목록!A:L,12,FALSE)</x:f>
        <x:v>0</x:v>
      </x:c>
      <x:c r="O14" s="286">
        <x:f t="shared" si="3"/>
        <x:v>0</x:v>
      </x:c>
      <x:c r="P14" s="286" t="e">
        <x:f t="shared" si="4"/>
        <x:v>#REF!</x:v>
      </x:c>
      <x:c r="Q14" s="324" t="str">
        <x:f>"제"&amp;VLOOKUP(I:I,목록!A:B,2,FALSE)&amp;"호표"</x:f>
        <x:v>제3호표</x:v>
      </x:c>
      <x:c r="R14" s="340"/>
    </x:row>
    <x:row r="15" spans="1:18" s="2" customFormat="1" ht="22.5" customHeight="1">
      <x:c r="A15" s="283" t="str">
        <x:f>IF(소요량!A14="","",소요량!A14)</x:f>
        <x:v/>
      </x:c>
      <x:c r="B15" s="283" t="str">
        <x:f>IF(소요량!B14="","",소요량!B14)</x:f>
        <x:v>6)</x:v>
      </x:c>
      <x:c r="C15" s="284"/>
      <x:c r="D15" s="180" t="str">
        <x:f>IF(소요량!D14="","",소요량!D14)</x:f>
        <x:v>아웃렛(4Port)</x:v>
      </x:c>
      <x:c r="E15" s="181"/>
      <x:c r="F15" s="180" t="str">
        <x:f>IF(소요량!F14="","",소요량!F14)</x:f>
        <x:v>Outlet Modular</x:v>
      </x:c>
      <x:c r="G15" s="67" t="str">
        <x:f>IF(소요량!G14="","",소요량!G14)</x:f>
        <x:v>개</x:v>
      </x:c>
      <x:c r="H15" s="285">
        <x:f>IF(소요량!J14="","",소요량!J14)</x:f>
        <x:v>48</x:v>
      </x:c>
      <x:c r="I15" s="63" t="str">
        <x:f t="shared" si="0"/>
        <x:v>아웃렛(4Port)Outlet Modular개</x:v>
      </x:c>
      <x:c r="J15" s="286" t="e">
        <x:f>VLOOKUP($I:$I,목록!A:L,8,FALSE)</x:f>
        <x:v>#REF!</x:v>
      </x:c>
      <x:c r="K15" s="286" t="e">
        <x:f t="shared" si="1"/>
        <x:v>#REF!</x:v>
      </x:c>
      <x:c r="L15" s="286">
        <x:f>VLOOKUP($I:$I,목록!A:L,10,FALSE)</x:f>
        <x:v>0</x:v>
      </x:c>
      <x:c r="M15" s="286">
        <x:f t="shared" si="2"/>
        <x:v>0</x:v>
      </x:c>
      <x:c r="N15" s="286">
        <x:f>VLOOKUP($I:$I,목록!A:L,12,FALSE)</x:f>
        <x:v>0</x:v>
      </x:c>
      <x:c r="O15" s="286">
        <x:f t="shared" si="3"/>
        <x:v>0</x:v>
      </x:c>
      <x:c r="P15" s="286" t="e">
        <x:f t="shared" si="4"/>
        <x:v>#REF!</x:v>
      </x:c>
      <x:c r="Q15" s="324" t="str">
        <x:f>"제"&amp;VLOOKUP(I:I,목록!A:B,2,FALSE)&amp;"호표"</x:f>
        <x:v>제4호표</x:v>
      </x:c>
      <x:c r="R15" s="340"/>
    </x:row>
    <x:row r="16" spans="1:18" s="2" customFormat="1" ht="22.5" customHeight="1">
      <x:c r="A16" s="283" t="str">
        <x:f>IF(소요량!A15="","",소요량!A15)</x:f>
        <x:v/>
      </x:c>
      <x:c r="B16" s="283" t="str">
        <x:f>IF(소요량!B15="","",소요량!B15)</x:f>
        <x:v>7)</x:v>
      </x:c>
      <x:c r="C16" s="284"/>
      <x:c r="D16" s="180" t="str">
        <x:f>IF(소요량!D15="","",소요량!D15)</x:f>
        <x:v>아웃렛(6Port)</x:v>
      </x:c>
      <x:c r="E16" s="181"/>
      <x:c r="F16" s="180" t="str">
        <x:f>IF(소요량!F15="","",소요량!F15)</x:f>
        <x:v>Outlet Modular</x:v>
      </x:c>
      <x:c r="G16" s="67" t="str">
        <x:f>IF(소요량!G15="","",소요량!G15)</x:f>
        <x:v>개</x:v>
      </x:c>
      <x:c r="H16" s="285">
        <x:f>IF(소요량!J15="","",소요량!J15)</x:f>
        <x:v>52</x:v>
      </x:c>
      <x:c r="I16" s="63" t="str">
        <x:f t="shared" si="0"/>
        <x:v>아웃렛(6Port)Outlet Modular개</x:v>
      </x:c>
      <x:c r="J16" s="286" t="e">
        <x:f>VLOOKUP($I:$I,목록!A:L,8,FALSE)</x:f>
        <x:v>#REF!</x:v>
      </x:c>
      <x:c r="K16" s="286" t="e">
        <x:f t="shared" si="1"/>
        <x:v>#REF!</x:v>
      </x:c>
      <x:c r="L16" s="286">
        <x:f>VLOOKUP($I:$I,목록!A:L,10,FALSE)</x:f>
        <x:v>0</x:v>
      </x:c>
      <x:c r="M16" s="286">
        <x:f t="shared" si="2"/>
        <x:v>0</x:v>
      </x:c>
      <x:c r="N16" s="286">
        <x:f>VLOOKUP($I:$I,목록!A:L,12,FALSE)</x:f>
        <x:v>0</x:v>
      </x:c>
      <x:c r="O16" s="286">
        <x:f t="shared" si="3"/>
        <x:v>0</x:v>
      </x:c>
      <x:c r="P16" s="286" t="e">
        <x:f t="shared" si="4"/>
        <x:v>#REF!</x:v>
      </x:c>
      <x:c r="Q16" s="324" t="str">
        <x:f>"제"&amp;VLOOKUP(I:I,목록!A:B,2,FALSE)&amp;"호표"</x:f>
        <x:v>제5호표</x:v>
      </x:c>
      <x:c r="R16" s="340"/>
    </x:row>
    <x:row r="17" spans="1:18" s="2" customFormat="1" ht="22.5" customHeight="1">
      <x:c r="A17" s="283" t="str">
        <x:f>IF(소요량!A16="","",소요량!A16)</x:f>
        <x:v/>
      </x:c>
      <x:c r="B17" s="283" t="str">
        <x:f>IF(소요량!B16="","",소요량!B16)</x:f>
        <x:v>8)</x:v>
      </x:c>
      <x:c r="C17" s="284"/>
      <x:c r="D17" s="180" t="str">
        <x:f>IF(소요량!D16="","",소요량!D16)</x:f>
        <x:v>아웃렛(박스)</x:v>
      </x:c>
      <x:c r="E17" s="181"/>
      <x:c r="F17" s="180" t="str">
        <x:f>IF(소요량!F16="","",소요량!F16)</x:f>
        <x:v>단면적 100c㎡이하(깊이10cm이하), 노출</x:v>
      </x:c>
      <x:c r="G17" s="67" t="str">
        <x:f>IF(소요량!G16="","",소요량!G16)</x:f>
        <x:v>개</x:v>
      </x:c>
      <x:c r="H17" s="285">
        <x:f>IF(소요량!J16="","",소요량!J16)</x:f>
        <x:v>47</x:v>
      </x:c>
      <x:c r="I17" s="63" t="str">
        <x:f t="shared" si="0"/>
        <x:v>아웃렛(박스)단면적 100c㎡이하(깊이10cm이하), 노출개</x:v>
      </x:c>
      <x:c r="J17" s="286" t="e">
        <x:f>VLOOKUP($I:$I,목록!A:L,8,FALSE)</x:f>
        <x:v>#REF!</x:v>
      </x:c>
      <x:c r="K17" s="286" t="e">
        <x:f t="shared" si="1"/>
        <x:v>#REF!</x:v>
      </x:c>
      <x:c r="L17" s="286">
        <x:f>VLOOKUP($I:$I,목록!A:L,10,FALSE)</x:f>
        <x:v>0</x:v>
      </x:c>
      <x:c r="M17" s="286">
        <x:f t="shared" si="2"/>
        <x:v>0</x:v>
      </x:c>
      <x:c r="N17" s="286">
        <x:f>VLOOKUP($I:$I,목록!A:L,12,FALSE)</x:f>
        <x:v>0</x:v>
      </x:c>
      <x:c r="O17" s="286">
        <x:f t="shared" si="3"/>
        <x:v>0</x:v>
      </x:c>
      <x:c r="P17" s="286" t="e">
        <x:f t="shared" si="4"/>
        <x:v>#REF!</x:v>
      </x:c>
      <x:c r="Q17" s="324" t="str">
        <x:f>"제"&amp;VLOOKUP(I:I,목록!A:B,2,FALSE)&amp;"호표"</x:f>
        <x:v>제6호표</x:v>
      </x:c>
      <x:c r="R17" s="340"/>
    </x:row>
    <x:row r="18" spans="1:18" s="2" customFormat="1" ht="22.5" customHeight="1">
      <x:c r="A18" s="283" t="str">
        <x:f>IF(소요량!A17="","",소요량!A17)</x:f>
        <x:v/>
      </x:c>
      <x:c r="B18" s="283" t="str">
        <x:f>IF(소요량!B17="","",소요량!B17)</x:f>
        <x:v>9)</x:v>
      </x:c>
      <x:c r="C18" s="284"/>
      <x:c r="D18" s="180" t="str">
        <x:f>IF(소요량!D17="","",소요량!D17)</x:f>
        <x:v>배관공사 시건박스</x:v>
      </x:c>
      <x:c r="E18" s="181"/>
      <x:c r="F18" s="180" t="str">
        <x:f>IF(소요량!F17="","",소요량!F17)</x:f>
        <x:v>노출</x:v>
      </x:c>
      <x:c r="G18" s="67" t="str">
        <x:f>IF(소요량!G17="","",소요량!G17)</x:f>
        <x:v>개</x:v>
      </x:c>
      <x:c r="H18" s="285">
        <x:f>IF(소요량!J17="","",소요량!J17)</x:f>
        <x:v>84</x:v>
      </x:c>
      <x:c r="I18" s="63" t="str">
        <x:f t="shared" si="0"/>
        <x:v>배관공사 시건박스노출개</x:v>
      </x:c>
      <x:c r="J18" s="286" t="e">
        <x:f>VLOOKUP($I:$I,목록!A:L,8,FALSE)</x:f>
        <x:v>#REF!</x:v>
      </x:c>
      <x:c r="K18" s="286" t="e">
        <x:f t="shared" si="1"/>
        <x:v>#REF!</x:v>
      </x:c>
      <x:c r="L18" s="286">
        <x:f>VLOOKUP($I:$I,목록!A:L,10,FALSE)</x:f>
        <x:v>0</x:v>
      </x:c>
      <x:c r="M18" s="286">
        <x:f t="shared" si="2"/>
        <x:v>0</x:v>
      </x:c>
      <x:c r="N18" s="286">
        <x:f>VLOOKUP($I:$I,목록!A:L,12,FALSE)</x:f>
        <x:v>0</x:v>
      </x:c>
      <x:c r="O18" s="286">
        <x:f t="shared" si="3"/>
        <x:v>0</x:v>
      </x:c>
      <x:c r="P18" s="286" t="e">
        <x:f t="shared" si="4"/>
        <x:v>#REF!</x:v>
      </x:c>
      <x:c r="Q18" s="324" t="str">
        <x:f>"제"&amp;VLOOKUP(I:I,목록!A:B,2,FALSE)&amp;"호표"</x:f>
        <x:v>제7호표</x:v>
      </x:c>
      <x:c r="R18" s="340"/>
    </x:row>
    <x:row r="19" spans="1:18" s="2" customFormat="1" ht="22.5" customHeight="1">
      <x:c r="A19" s="283" t="str">
        <x:f>IF(소요량!A18="","",소요량!A18)</x:f>
        <x:v/>
      </x:c>
      <x:c r="B19" s="283" t="str">
        <x:f>IF(소요량!B18="","",소요량!B18)</x:f>
        <x:v>10)</x:v>
      </x:c>
      <x:c r="C19" s="284"/>
      <x:c r="D19" s="180" t="str">
        <x:f>IF(소요량!D18="","",소요량!D18)</x:f>
        <x:v>구내통신배관</x:v>
      </x:c>
      <x:c r="E19" s="181"/>
      <x:c r="F19" s="180" t="str">
        <x:f>IF(소요량!F18="","",소요량!F18)</x:f>
        <x:v>합성수지 전선관, 22mm, 천장속</x:v>
      </x:c>
      <x:c r="G19" s="67" t="str">
        <x:f>IF(소요량!G18="","",소요량!G18)</x:f>
        <x:v>m</x:v>
      </x:c>
      <x:c r="H19" s="285">
        <x:f>IF(소요량!J18="","",소요량!J18)</x:f>
        <x:v>2123</x:v>
      </x:c>
      <x:c r="I19" s="63" t="str">
        <x:f t="shared" si="0"/>
        <x:v>구내통신배관합성수지 전선관, 22mm, 천장속m</x:v>
      </x:c>
      <x:c r="J19" s="286" t="e">
        <x:f>VLOOKUP($I:$I,목록!A:L,8,FALSE)</x:f>
        <x:v>#REF!</x:v>
      </x:c>
      <x:c r="K19" s="286" t="e">
        <x:f t="shared" si="1"/>
        <x:v>#REF!</x:v>
      </x:c>
      <x:c r="L19" s="286">
        <x:f>VLOOKUP($I:$I,목록!A:L,10,FALSE)</x:f>
        <x:v>0</x:v>
      </x:c>
      <x:c r="M19" s="286">
        <x:f t="shared" si="2"/>
        <x:v>0</x:v>
      </x:c>
      <x:c r="N19" s="286">
        <x:f>VLOOKUP($I:$I,목록!A:L,12,FALSE)</x:f>
        <x:v>0</x:v>
      </x:c>
      <x:c r="O19" s="286">
        <x:f t="shared" si="3"/>
        <x:v>0</x:v>
      </x:c>
      <x:c r="P19" s="286" t="e">
        <x:f t="shared" si="4"/>
        <x:v>#REF!</x:v>
      </x:c>
      <x:c r="Q19" s="324" t="str">
        <x:f>"제"&amp;VLOOKUP(I:I,목록!A:B,2,FALSE)&amp;"호표"</x:f>
        <x:v>제8호표</x:v>
      </x:c>
      <x:c r="R19" s="340"/>
    </x:row>
    <x:row r="20" spans="1:18" s="2" customFormat="1" ht="22.5" customHeight="1">
      <x:c r="A20" s="283" t="str">
        <x:f>IF(소요량!A19="","",소요량!A19)</x:f>
        <x:v/>
      </x:c>
      <x:c r="B20" s="283" t="str">
        <x:f>IF(소요량!B19="","",소요량!B19)</x:f>
        <x:v>11)</x:v>
      </x:c>
      <x:c r="C20" s="284"/>
      <x:c r="D20" s="180" t="str">
        <x:f>IF(소요량!D19="","",소요량!D19)</x:f>
        <x:v>구내통신배관</x:v>
      </x:c>
      <x:c r="E20" s="181"/>
      <x:c r="F20" s="180" t="str">
        <x:f>IF(소요량!F19="","",소요량!F19)</x:f>
        <x:v>컨넥터 (합성수지 전선관부속품)</x:v>
      </x:c>
      <x:c r="G20" s="67" t="str">
        <x:f>IF(소요량!G19="","",소요량!G19)</x:f>
        <x:v>개</x:v>
      </x:c>
      <x:c r="H20" s="285">
        <x:f>IF(소요량!J19="","",소요량!J19)</x:f>
        <x:v>137</x:v>
      </x:c>
      <x:c r="I20" s="63" t="str">
        <x:f t="shared" si="0"/>
        <x:v>구내통신배관컨넥터 (합성수지 전선관부속품)개</x:v>
      </x:c>
      <x:c r="J20" s="286" t="e">
        <x:f>VLOOKUP($I:$I,목록!A:L,8,FALSE)</x:f>
        <x:v>#REF!</x:v>
      </x:c>
      <x:c r="K20" s="286" t="e">
        <x:f t="shared" si="1"/>
        <x:v>#REF!</x:v>
      </x:c>
      <x:c r="L20" s="286">
        <x:f>VLOOKUP($I:$I,목록!A:L,10,FALSE)</x:f>
        <x:v>0</x:v>
      </x:c>
      <x:c r="M20" s="286">
        <x:f t="shared" si="2"/>
        <x:v>0</x:v>
      </x:c>
      <x:c r="N20" s="286">
        <x:f>VLOOKUP($I:$I,목록!A:L,12,FALSE)</x:f>
        <x:v>0</x:v>
      </x:c>
      <x:c r="O20" s="286">
        <x:f t="shared" si="3"/>
        <x:v>0</x:v>
      </x:c>
      <x:c r="P20" s="286" t="e">
        <x:f t="shared" si="4"/>
        <x:v>#REF!</x:v>
      </x:c>
      <x:c r="Q20" s="324" t="str">
        <x:f>"제"&amp;VLOOKUP(I:I,목록!A:B,2,FALSE)&amp;"호표"</x:f>
        <x:v>제9호표</x:v>
      </x:c>
      <x:c r="R20" s="340"/>
    </x:row>
    <x:row r="21" spans="1:18" s="2" customFormat="1" ht="22.5" customHeight="1">
      <x:c r="A21" s="283" t="str">
        <x:f>IF(소요량!A20="","",소요량!A20)</x:f>
        <x:v/>
      </x:c>
      <x:c r="B21" s="283" t="str">
        <x:f>IF(소요량!B20="","",소요량!B20)</x:f>
        <x:v>12)</x:v>
      </x:c>
      <x:c r="C21" s="284"/>
      <x:c r="D21" s="180" t="str">
        <x:f>IF(소요량!D20="","",소요량!D20)</x:f>
        <x:v>구내통신배관</x:v>
      </x:c>
      <x:c r="E21" s="181"/>
      <x:c r="F21" s="180" t="str">
        <x:f>IF(소요량!F20="","",소요량!F20)</x:f>
        <x:v>금속제 가요 전선관, 16mm, 콘크리트노출</x:v>
      </x:c>
      <x:c r="G21" s="67" t="str">
        <x:f>IF(소요량!G20="","",소요량!G20)</x:f>
        <x:v>m</x:v>
      </x:c>
      <x:c r="H21" s="285">
        <x:f>IF(소요량!J20="","",소요량!J20)</x:f>
        <x:v>184</x:v>
      </x:c>
      <x:c r="I21" s="63" t="str">
        <x:f t="shared" si="0"/>
        <x:v>구내통신배관금속제 가요 전선관, 16mm, 콘크리트노출m</x:v>
      </x:c>
      <x:c r="J21" s="286" t="e">
        <x:f>VLOOKUP($I:$I,목록!A:L,8,FALSE)</x:f>
        <x:v>#REF!</x:v>
      </x:c>
      <x:c r="K21" s="286" t="e">
        <x:f t="shared" si="1"/>
        <x:v>#REF!</x:v>
      </x:c>
      <x:c r="L21" s="286">
        <x:f>VLOOKUP($I:$I,목록!A:L,10,FALSE)</x:f>
        <x:v>0</x:v>
      </x:c>
      <x:c r="M21" s="286">
        <x:f t="shared" si="2"/>
        <x:v>0</x:v>
      </x:c>
      <x:c r="N21" s="286">
        <x:f>VLOOKUP($I:$I,목록!A:L,12,FALSE)</x:f>
        <x:v>0</x:v>
      </x:c>
      <x:c r="O21" s="286">
        <x:f t="shared" si="3"/>
        <x:v>0</x:v>
      </x:c>
      <x:c r="P21" s="286" t="e">
        <x:f t="shared" si="4"/>
        <x:v>#REF!</x:v>
      </x:c>
      <x:c r="Q21" s="324" t="str">
        <x:f>"제"&amp;VLOOKUP(I:I,목록!A:B,2,FALSE)&amp;"호표"</x:f>
        <x:v>제10호표</x:v>
      </x:c>
      <x:c r="R21" s="340"/>
    </x:row>
    <x:row r="22" spans="1:18" s="2" customFormat="1" ht="22.5" customHeight="1">
      <x:c r="A22" s="283" t="str">
        <x:f>IF(소요량!A21="","",소요량!A21)</x:f>
        <x:v/>
      </x:c>
      <x:c r="B22" s="283" t="str">
        <x:f>IF(소요량!B21="","",소요량!B21)</x:f>
        <x:v>13)</x:v>
      </x:c>
      <x:c r="C22" s="284"/>
      <x:c r="D22" s="180" t="str">
        <x:f>IF(소요량!D21="","",소요량!D21)</x:f>
        <x:v>구내통신배관</x:v>
      </x:c>
      <x:c r="E22" s="181"/>
      <x:c r="F22" s="180" t="str">
        <x:f>IF(소요량!F21="","",소요량!F21)</x:f>
        <x:v>세들 (금속제 가요 전선관 부속품)</x:v>
      </x:c>
      <x:c r="G22" s="67" t="str">
        <x:f>IF(소요량!G21="","",소요량!G21)</x:f>
        <x:v>개</x:v>
      </x:c>
      <x:c r="H22" s="285">
        <x:f>IF(소요량!J21="","",소요량!J21)</x:f>
        <x:v>117</x:v>
      </x:c>
      <x:c r="I22" s="63" t="str">
        <x:f t="shared" si="0"/>
        <x:v>구내통신배관세들 (금속제 가요 전선관 부속품)개</x:v>
      </x:c>
      <x:c r="J22" s="286" t="e">
        <x:f>VLOOKUP($I:$I,목록!A:L,8,FALSE)</x:f>
        <x:v>#REF!</x:v>
      </x:c>
      <x:c r="K22" s="286" t="e">
        <x:f t="shared" si="1"/>
        <x:v>#REF!</x:v>
      </x:c>
      <x:c r="L22" s="286">
        <x:f>VLOOKUP($I:$I,목록!A:L,10,FALSE)</x:f>
        <x:v>0</x:v>
      </x:c>
      <x:c r="M22" s="286">
        <x:f t="shared" si="2"/>
        <x:v>0</x:v>
      </x:c>
      <x:c r="N22" s="286">
        <x:f>VLOOKUP($I:$I,목록!A:L,12,FALSE)</x:f>
        <x:v>0</x:v>
      </x:c>
      <x:c r="O22" s="286">
        <x:f t="shared" si="3"/>
        <x:v>0</x:v>
      </x:c>
      <x:c r="P22" s="286" t="e">
        <x:f t="shared" si="4"/>
        <x:v>#REF!</x:v>
      </x:c>
      <x:c r="Q22" s="324" t="str">
        <x:f>"제"&amp;VLOOKUP(I:I,목록!A:B,2,FALSE)&amp;"호표"</x:f>
        <x:v>제11호표</x:v>
      </x:c>
      <x:c r="R22" s="340"/>
    </x:row>
    <x:row r="23" spans="1:18" s="2" customFormat="1" ht="22.5" customHeight="1">
      <x:c r="A23" s="283" t="str">
        <x:f>IF(소요량!A22="","",소요량!A22)</x:f>
        <x:v/>
      </x:c>
      <x:c r="B23" s="283" t="str">
        <x:f>IF(소요량!B22="","",소요량!B22)</x:f>
        <x:v>14)</x:v>
      </x:c>
      <x:c r="C23" s="284"/>
      <x:c r="D23" s="180" t="str">
        <x:f>IF(소요량!D22="","",소요량!D22)</x:f>
        <x:v>RJ-45</x:v>
      </x:c>
      <x:c r="E23" s="181"/>
      <x:c r="F23" s="180" t="str">
        <x:f>IF(소요량!F22="","",소요량!F22)</x:f>
        <x:v>RJ-45(Modular 접속)</x:v>
      </x:c>
      <x:c r="G23" s="67" t="str">
        <x:f>IF(소요량!G22="","",소요량!G22)</x:f>
        <x:v>개</x:v>
      </x:c>
      <x:c r="H23" s="285">
        <x:f>IF(소요량!J22="","",소요량!J22)</x:f>
        <x:v>1400</x:v>
      </x:c>
      <x:c r="I23" s="63" t="str">
        <x:f t="shared" si="0"/>
        <x:v>RJ-45RJ-45(Modular 접속)개</x:v>
      </x:c>
      <x:c r="J23" s="286" t="e">
        <x:f>VLOOKUP($I:$I,목록!A:L,8,FALSE)</x:f>
        <x:v>#REF!</x:v>
      </x:c>
      <x:c r="K23" s="286" t="e">
        <x:f t="shared" si="1"/>
        <x:v>#REF!</x:v>
      </x:c>
      <x:c r="L23" s="286">
        <x:f>VLOOKUP($I:$I,목록!A:L,10,FALSE)</x:f>
        <x:v>0</x:v>
      </x:c>
      <x:c r="M23" s="286">
        <x:f t="shared" si="2"/>
        <x:v>0</x:v>
      </x:c>
      <x:c r="N23" s="286">
        <x:f>VLOOKUP($I:$I,목록!A:L,12,FALSE)</x:f>
        <x:v>0</x:v>
      </x:c>
      <x:c r="O23" s="286">
        <x:f t="shared" si="3"/>
        <x:v>0</x:v>
      </x:c>
      <x:c r="P23" s="286" t="e">
        <x:f t="shared" si="4"/>
        <x:v>#REF!</x:v>
      </x:c>
      <x:c r="Q23" s="324" t="str">
        <x:f>"제"&amp;VLOOKUP(I:I,목록!A:B,2,FALSE)&amp;"호표"</x:f>
        <x:v>제12호표</x:v>
      </x:c>
      <x:c r="R23" s="340"/>
    </x:row>
    <x:row r="24" spans="1:18" s="2" customFormat="1" ht="22.5" customHeight="1">
      <x:c r="A24" s="283" t="str">
        <x:f>IF(소요량!A23="","",소요량!A23)</x:f>
        <x:v/>
      </x:c>
      <x:c r="B24" s="283" t="str">
        <x:f>IF(소요량!B23="","",소요량!B23)</x:f>
        <x:v>15)</x:v>
      </x:c>
      <x:c r="C24" s="284"/>
      <x:c r="D24" s="180" t="str">
        <x:f>IF(소요량!D23="","",소요량!D23)</x:f>
        <x:v>풀박스(천정면)</x:v>
      </x:c>
      <x:c r="E24" s="181"/>
      <x:c r="F24" s="180" t="str">
        <x:f>IF(소요량!F23="","",소요량!F23)</x:f>
        <x:v>단면적 100c㎡이하(깊이10cm이하), 노출</x:v>
      </x:c>
      <x:c r="G24" s="67" t="str">
        <x:f>IF(소요량!G23="","",소요량!G23)</x:f>
        <x:v>개</x:v>
      </x:c>
      <x:c r="H24" s="285">
        <x:f>IF(소요량!J23="","",소요량!J23)</x:f>
        <x:v>51</x:v>
      </x:c>
      <x:c r="I24" s="63" t="str">
        <x:f t="shared" si="0"/>
        <x:v>풀박스(천정면)단면적 100c㎡이하(깊이10cm이하), 노출개</x:v>
      </x:c>
      <x:c r="J24" s="286" t="e">
        <x:f>VLOOKUP($I:$I,목록!A:L,8,FALSE)</x:f>
        <x:v>#REF!</x:v>
      </x:c>
      <x:c r="K24" s="286" t="e">
        <x:f t="shared" si="1"/>
        <x:v>#REF!</x:v>
      </x:c>
      <x:c r="L24" s="286">
        <x:f>VLOOKUP($I:$I,목록!A:L,10,FALSE)</x:f>
        <x:v>0</x:v>
      </x:c>
      <x:c r="M24" s="286">
        <x:f t="shared" si="2"/>
        <x:v>0</x:v>
      </x:c>
      <x:c r="N24" s="286">
        <x:f>VLOOKUP($I:$I,목록!A:L,12,FALSE)</x:f>
        <x:v>0</x:v>
      </x:c>
      <x:c r="O24" s="286">
        <x:f t="shared" si="3"/>
        <x:v>0</x:v>
      </x:c>
      <x:c r="P24" s="286" t="e">
        <x:f t="shared" si="4"/>
        <x:v>#REF!</x:v>
      </x:c>
      <x:c r="Q24" s="324" t="str">
        <x:f>"제"&amp;VLOOKUP(I:I,목록!A:B,2,FALSE)&amp;"호표"</x:f>
        <x:v>제13호표</x:v>
      </x:c>
      <x:c r="R24" s="340"/>
    </x:row>
    <x:row r="25" spans="1:18" s="2" customFormat="1" ht="22.5" customHeight="1">
      <x:c r="A25" s="283" t="str">
        <x:f>IF(소요량!A24="","",소요량!A24)</x:f>
        <x:v/>
      </x:c>
      <x:c r="B25" s="283" t="str">
        <x:f>IF(소요량!B24="","",소요량!B24)</x:f>
        <x:v>16)</x:v>
      </x:c>
      <x:c r="C25" s="284"/>
      <x:c r="D25" s="180" t="str">
        <x:f>IF(소요량!D24="","",소요량!D24)</x:f>
        <x:v>몰드</x:v>
      </x:c>
      <x:c r="E25" s="181"/>
      <x:c r="F25" s="180" t="str">
        <x:f>IF(소요량!F24="","",소요량!F24)</x:f>
        <x:v>중</x:v>
      </x:c>
      <x:c r="G25" s="67" t="str">
        <x:f>IF(소요량!G24="","",소요량!G24)</x:f>
        <x:v>개</x:v>
      </x:c>
      <x:c r="H25" s="285">
        <x:f>IF(소요량!J24="","",소요량!J24)</x:f>
        <x:v>120</x:v>
      </x:c>
      <x:c r="I25" s="63" t="str">
        <x:f t="shared" si="0"/>
        <x:v>몰드중개</x:v>
      </x:c>
      <x:c r="J25" s="286" t="e">
        <x:f>VLOOKUP($I:$I,목록!A:L,8,FALSE)</x:f>
        <x:v>#REF!</x:v>
      </x:c>
      <x:c r="K25" s="286" t="e">
        <x:f t="shared" si="1"/>
        <x:v>#REF!</x:v>
      </x:c>
      <x:c r="L25" s="286">
        <x:f>VLOOKUP($I:$I,목록!A:L,10,FALSE)</x:f>
        <x:v>0</x:v>
      </x:c>
      <x:c r="M25" s="286">
        <x:f t="shared" si="2"/>
        <x:v>0</x:v>
      </x:c>
      <x:c r="N25" s="286">
        <x:f>VLOOKUP($I:$I,목록!A:L,12,FALSE)</x:f>
        <x:v>0</x:v>
      </x:c>
      <x:c r="O25" s="286">
        <x:f t="shared" si="3"/>
        <x:v>0</x:v>
      </x:c>
      <x:c r="P25" s="286" t="e">
        <x:f t="shared" si="4"/>
        <x:v>#REF!</x:v>
      </x:c>
      <x:c r="Q25" s="324" t="str">
        <x:f>"제"&amp;VLOOKUP(I:I,목록!A:B,2,FALSE)&amp;"호표"</x:f>
        <x:v>제14호표</x:v>
      </x:c>
      <x:c r="R25" s="340"/>
    </x:row>
    <x:row r="26" spans="1:18" s="2" customFormat="1" ht="22.5" customHeight="1">
      <x:c r="A26" s="283" t="str">
        <x:f>IF(소요량!A25="","",소요량!A25)</x:f>
        <x:v/>
      </x:c>
      <x:c r="B26" s="283" t="str">
        <x:f>IF(소요량!B25="","",소요량!B25)</x:f>
        <x:v>17)</x:v>
      </x:c>
      <x:c r="C26" s="284"/>
      <x:c r="D26" s="180" t="str">
        <x:f>IF(소요량!D25="","",소요량!D25)</x:f>
        <x:v>Patch Panel</x:v>
      </x:c>
      <x:c r="E26" s="181"/>
      <x:c r="F26" s="180" t="str">
        <x:f>IF(소요량!F25="","",소요량!F25)</x:f>
        <x:v>24port</x:v>
      </x:c>
      <x:c r="G26" s="67" t="str">
        <x:f>IF(소요량!G25="","",소요량!G25)</x:f>
        <x:v>개</x:v>
      </x:c>
      <x:c r="H26" s="285">
        <x:f>IF(소요량!J25="","",소요량!J25)</x:f>
        <x:v>62</x:v>
      </x:c>
      <x:c r="I26" s="63" t="str">
        <x:f t="shared" si="0"/>
        <x:v>Patch Panel24port개</x:v>
      </x:c>
      <x:c r="J26" s="286" t="e">
        <x:f>VLOOKUP($I:$I,목록!A:L,8,FALSE)</x:f>
        <x:v>#REF!</x:v>
      </x:c>
      <x:c r="K26" s="286" t="e">
        <x:f t="shared" si="1"/>
        <x:v>#REF!</x:v>
      </x:c>
      <x:c r="L26" s="286">
        <x:f>VLOOKUP($I:$I,목록!A:L,10,FALSE)</x:f>
        <x:v>0</x:v>
      </x:c>
      <x:c r="M26" s="286">
        <x:f t="shared" si="2"/>
        <x:v>0</x:v>
      </x:c>
      <x:c r="N26" s="286">
        <x:f>VLOOKUP($I:$I,목록!A:L,12,FALSE)</x:f>
        <x:v>0</x:v>
      </x:c>
      <x:c r="O26" s="286">
        <x:f t="shared" si="3"/>
        <x:v>0</x:v>
      </x:c>
      <x:c r="P26" s="286" t="e">
        <x:f t="shared" si="4"/>
        <x:v>#REF!</x:v>
      </x:c>
      <x:c r="Q26" s="324" t="str">
        <x:f>"제"&amp;VLOOKUP(I:I,목록!A:B,2,FALSE)&amp;"호표"</x:f>
        <x:v>제15호표</x:v>
      </x:c>
      <x:c r="R26" s="340"/>
    </x:row>
    <x:row r="27" spans="1:18" s="2" customFormat="1" ht="22.5" customHeight="1">
      <x:c r="A27" s="368"/>
      <x:c r="B27" s="368"/>
      <x:c r="C27" s="284"/>
      <x:c r="D27" s="180"/>
      <x:c r="E27" s="181"/>
      <x:c r="F27" s="180"/>
      <x:c r="G27" s="350"/>
      <x:c r="H27" s="369"/>
      <x:c r="I27" s="370"/>
      <x:c r="J27" s="351"/>
      <x:c r="K27" s="351"/>
      <x:c r="L27" s="351"/>
      <x:c r="M27" s="351"/>
      <x:c r="N27" s="351"/>
      <x:c r="O27" s="351"/>
      <x:c r="P27" s="351"/>
      <x:c r="Q27" s="371"/>
      <x:c r="R27" s="340"/>
    </x:row>
    <x:row r="28" spans="1:18" s="2" customFormat="1" ht="24.949999999999999" customHeight="1">
      <x:c r="A28" s="283"/>
      <x:c r="B28" s="283"/>
      <x:c r="C28" s="287" t="s">
        <x:v>222</x:v>
      </x:c>
      <x:c r="D28" s="288"/>
      <x:c r="E28" s="181"/>
      <x:c r="F28" s="180"/>
      <x:c r="G28" s="67"/>
      <x:c r="H28" s="285"/>
      <x:c r="I28" s="63"/>
      <x:c r="J28" s="286"/>
      <x:c r="K28" s="286" t="e">
        <x:f>SUM(K9:K27)</x:f>
        <x:v>#REF!</x:v>
      </x:c>
      <x:c r="L28" s="286"/>
      <x:c r="M28" s="286">
        <x:f>SUM(M9:M27)</x:f>
        <x:v>0</x:v>
      </x:c>
      <x:c r="N28" s="286"/>
      <x:c r="O28" s="286">
        <x:f>SUM(O9:O27)</x:f>
        <x:v>0</x:v>
      </x:c>
      <x:c r="P28" s="286" t="e">
        <x:f>SUM(K28,M28,O28)</x:f>
        <x:v>#REF!</x:v>
      </x:c>
      <x:c r="Q28" s="324"/>
      <x:c r="R28" s="340"/>
    </x:row>
    <x:row r="29" spans="1:16" ht="23.100000000000001" customHeight="1">
      <x:c r="A29" s="6" t="str">
        <x:f>"주 1) 수량 : "&amp;소요량!A1&amp;소요량!A2&amp;" 참조"</x:f>
        <x:v>주 1) 수량 : [ 표 : 4 ] 재료소요량산출표 참조</x:v>
      </x:c>
      <x:c r="H29" s="4"/>
      <x:c r="I29" s="8" t="str">
        <x:f>CONCATENATE(D29,F29,G29)</x:f>
        <x:v/>
      </x:c>
      <x:c r="J29" s="3"/>
      <x:c r="K29" s="3"/>
      <x:c r="L29" s="3"/>
      <x:c r="M29" s="3"/>
      <x:c r="N29" s="3"/>
      <x:c r="O29" s="3"/>
      <x:c r="P29" s="322"/>
    </x:row>
    <x:row r="30" spans="1:16" ht="23.100000000000001" customHeight="1">
      <x:c r="A30" s="6" t="str">
        <x:f>"   2) 직접재료비 : "&amp;목록!B1&amp;목록!B2&amp;" 및 "&amp;단가!B1&amp;단가!B2&amp;" 참조"</x:f>
        <x:v xml:space="preserve">   2) 직접재료비 : [ 표 : 5 ] 일위대가목록표 및 [ 표 : 7 ] 단가조사비교표 참조</x:v>
      </x:c>
      <x:c r="H30" s="4"/>
      <x:c r="I30" s="8"/>
      <x:c r="J30" s="3"/>
      <x:c r="K30" s="3"/>
      <x:c r="L30" s="3"/>
      <x:c r="M30" s="3"/>
      <x:c r="N30" s="3"/>
      <x:c r="O30" s="3"/>
      <x:c r="P30" s="322"/>
    </x:row>
    <x:row r="31" spans="1:16" ht="23.100000000000001" customHeight="1">
      <x:c r="A31" s="6" t="str">
        <x:f>"   3) 직접노무비 : "&amp;목록!B1&amp;목록!B2&amp;" 참조"</x:f>
        <x:v xml:space="preserve">   3) 직접노무비 : [ 표 : 5 ] 일위대가목록표 참조</x:v>
      </x:c>
      <x:c r="H31" s="4"/>
      <x:c r="I31" s="8"/>
      <x:c r="J31" s="3"/>
      <x:c r="K31" s="3"/>
      <x:c r="L31" s="3"/>
      <x:c r="M31" s="3"/>
      <x:c r="N31" s="3"/>
      <x:c r="O31" s="3"/>
      <x:c r="P31" s="322"/>
    </x:row>
    <x:row r="32" spans="1:16" ht="23.100000000000001" customHeight="1">
      <x:c r="A32" s="6" t="str">
        <x:f>"   4) 기계경비 : "&amp;목록!B1&amp;목록!B2&amp;" 참조"</x:f>
        <x:v xml:space="preserve">   4) 기계경비 : [ 표 : 5 ] 일위대가목록표 참조</x:v>
      </x:c>
      <x:c r="H32" s="4"/>
      <x:c r="I32" s="320"/>
      <x:c r="J32" s="3"/>
      <x:c r="K32" s="3"/>
      <x:c r="L32" s="3"/>
      <x:c r="M32" s="3"/>
      <x:c r="N32" s="3"/>
      <x:c r="O32" s="3"/>
      <x:c r="P32" s="322"/>
    </x:row>
    <x:row r="33" spans="1:18" s="2" customFormat="1" ht="23.100000000000001" customHeight="1">
      <x:c r="A33" s="283">
        <x:f>IF(소요량!A28="","",소요량!A28)</x:f>
        <x:v>2</x:v>
      </x:c>
      <x:c r="B33" s="283" t="str">
        <x:f>IF(소요량!B28="","",소요량!B28)</x:f>
        <x:v/>
      </x:c>
      <x:c r="C33" s="284"/>
      <x:c r="D33" s="180" t="str">
        <x:f>IF(소요량!D28="","",소요량!D28)</x:f>
        <x:v>환경공사</x:v>
      </x:c>
      <x:c r="E33" s="181"/>
      <x:c r="F33" s="180" t="str">
        <x:f>IF(소요량!F28="","",소요량!F28)</x:f>
        <x:v/>
      </x:c>
      <x:c r="G33" s="67" t="str">
        <x:f>IF(소요량!G28="","",소요량!G28)</x:f>
        <x:v/>
      </x:c>
      <x:c r="H33" s="285"/>
      <x:c r="I33" s="63"/>
      <x:c r="J33" s="286"/>
      <x:c r="K33" s="286"/>
      <x:c r="L33" s="286"/>
      <x:c r="M33" s="286"/>
      <x:c r="N33" s="286"/>
      <x:c r="O33" s="286"/>
      <x:c r="P33" s="286"/>
      <x:c r="Q33" s="324"/>
      <x:c r="R33" s="340"/>
    </x:row>
    <x:row r="34" spans="1:18" s="2" customFormat="1" ht="23.100000000000001" customHeight="1">
      <x:c r="A34" s="283" t="str">
        <x:f>IF(소요량!A29="","",소요량!A29)</x:f>
        <x:v/>
      </x:c>
      <x:c r="B34" s="283" t="str">
        <x:f>IF(소요량!B29="","",소요량!B29)</x:f>
        <x:v>1)</x:v>
      </x:c>
      <x:c r="C34" s="284"/>
      <x:c r="D34" s="180" t="str">
        <x:f>IF(소요량!D29="","",소요량!D29)</x:f>
        <x:v>액세스플로어(Access Floor)</x:v>
      </x:c>
      <x:c r="E34" s="181"/>
      <x:c r="F34" s="180" t="str">
        <x:f>IF(소요량!F29="","",소요량!F29)</x:f>
        <x:v>우드</x:v>
      </x:c>
      <x:c r="G34" s="67" t="str">
        <x:f>IF(소요량!G29="","",소요량!G29)</x:f>
        <x:v>㎡</x:v>
      </x:c>
      <x:c r="H34" s="285">
        <x:f>IF(소요량!J29="","",소요량!J29)</x:f>
        <x:v>257</x:v>
      </x:c>
      <x:c r="I34" s="63" t="str">
        <x:f t="shared" si="0"/>
        <x:v>액세스플로어(Access Floor)우드㎡</x:v>
      </x:c>
      <x:c r="J34" s="286" t="e">
        <x:f>VLOOKUP($I:$I,목록!A:L,8,FALSE)</x:f>
        <x:v>#REF!</x:v>
      </x:c>
      <x:c r="K34" s="286" t="e">
        <x:f t="shared" si="1"/>
        <x:v>#REF!</x:v>
      </x:c>
      <x:c r="L34" s="286">
        <x:f>VLOOKUP($I:$I,목록!A:L,10,FALSE)</x:f>
        <x:v>0</x:v>
      </x:c>
      <x:c r="M34" s="286">
        <x:f t="shared" si="2"/>
        <x:v>0</x:v>
      </x:c>
      <x:c r="N34" s="286">
        <x:f>VLOOKUP($I:$I,목록!A:L,12,FALSE)</x:f>
        <x:v>0</x:v>
      </x:c>
      <x:c r="O34" s="286">
        <x:f t="shared" si="3"/>
        <x:v>0</x:v>
      </x:c>
      <x:c r="P34" s="286" t="e">
        <x:f t="shared" si="4"/>
        <x:v>#REF!</x:v>
      </x:c>
      <x:c r="Q34" s="324" t="str">
        <x:f>"제"&amp;VLOOKUP(I:I,목록!A:B,2,FALSE)&amp;"호표"</x:f>
        <x:v>제16호표</x:v>
      </x:c>
      <x:c r="R34" s="340"/>
    </x:row>
    <x:row r="35" spans="1:18" s="2" customFormat="1" ht="23.100000000000001" customHeight="1">
      <x:c r="A35" s="283" t="str">
        <x:f>IF(소요량!A30="","",소요량!A30)</x:f>
        <x:v/>
      </x:c>
      <x:c r="B35" s="283" t="str">
        <x:f>IF(소요량!B30="","",소요량!B30)</x:f>
        <x:v>2)</x:v>
      </x:c>
      <x:c r="C35" s="284"/>
      <x:c r="D35" s="180" t="str">
        <x:f>IF(소요량!D30="","",소요량!D30)</x:f>
        <x:v>가벽(철거 및 설치)</x:v>
      </x:c>
      <x:c r="E35" s="181"/>
      <x:c r="F35" s="180" t="str">
        <x:f>IF(소요량!F30="","",소요량!F30)</x:f>
        <x:v/>
      </x:c>
      <x:c r="G35" s="67" t="str">
        <x:f>IF(소요량!G30="","",소요량!G30)</x:f>
        <x:v>㎡</x:v>
      </x:c>
      <x:c r="H35" s="285">
        <x:f>IF(소요량!J30="","",소요량!J30)</x:f>
        <x:v>13</x:v>
      </x:c>
      <x:c r="I35" s="63" t="str">
        <x:f t="shared" si="0"/>
        <x:v>가벽(철거 및 설치)㎡</x:v>
      </x:c>
      <x:c r="J35" s="286" t="e">
        <x:f>VLOOKUP($I:$I,목록!A:L,8,FALSE)</x:f>
        <x:v>#REF!</x:v>
      </x:c>
      <x:c r="K35" s="286" t="e">
        <x:f t="shared" si="1"/>
        <x:v>#REF!</x:v>
      </x:c>
      <x:c r="L35" s="286">
        <x:f>VLOOKUP($I:$I,목록!A:L,10,FALSE)</x:f>
        <x:v>0</x:v>
      </x:c>
      <x:c r="M35" s="286">
        <x:f t="shared" si="2"/>
        <x:v>0</x:v>
      </x:c>
      <x:c r="N35" s="286">
        <x:f>VLOOKUP($I:$I,목록!A:L,12,FALSE)</x:f>
        <x:v>0</x:v>
      </x:c>
      <x:c r="O35" s="286">
        <x:f t="shared" si="3"/>
        <x:v>0</x:v>
      </x:c>
      <x:c r="P35" s="286" t="e">
        <x:f t="shared" si="4"/>
        <x:v>#REF!</x:v>
      </x:c>
      <x:c r="Q35" s="324" t="str">
        <x:f>"제"&amp;VLOOKUP(I:I,목록!A:B,2,FALSE)&amp;"호표"</x:f>
        <x:v>제17호표</x:v>
      </x:c>
      <x:c r="R35" s="340"/>
    </x:row>
    <x:row r="36" spans="1:18" s="2" customFormat="1" ht="23.100000000000001" customHeight="1">
      <x:c r="A36" s="283" t="str">
        <x:f>IF(소요량!A31="","",소요량!A31)</x:f>
        <x:v/>
      </x:c>
      <x:c r="B36" s="283" t="str">
        <x:f>IF(소요량!B31="","",소요량!B31)</x:f>
        <x:v>3)</x:v>
      </x:c>
      <x:c r="C36" s="284"/>
      <x:c r="D36" s="180" t="str">
        <x:f>IF(소요량!D31="","",소요량!D31)</x:f>
        <x:v>도색(벽면)</x:v>
      </x:c>
      <x:c r="E36" s="181"/>
      <x:c r="F36" s="180" t="str">
        <x:f>IF(소요량!F31="","",소요량!F31)</x:f>
        <x:v/>
      </x:c>
      <x:c r="G36" s="67" t="str">
        <x:f>IF(소요량!G31="","",소요량!G31)</x:f>
        <x:v>㎡</x:v>
      </x:c>
      <x:c r="H36" s="285">
        <x:f>IF(소요량!J31="","",소요량!J31)</x:f>
        <x:v>32</x:v>
      </x:c>
      <x:c r="I36" s="63" t="str">
        <x:f t="shared" si="0"/>
        <x:v>도색(벽면)㎡</x:v>
      </x:c>
      <x:c r="J36" s="286" t="e">
        <x:f>VLOOKUP($I:$I,목록!A:L,8,FALSE)</x:f>
        <x:v>#REF!</x:v>
      </x:c>
      <x:c r="K36" s="286" t="e">
        <x:f t="shared" si="1"/>
        <x:v>#REF!</x:v>
      </x:c>
      <x:c r="L36" s="286">
        <x:f>VLOOKUP($I:$I,목록!A:L,10,FALSE)</x:f>
        <x:v>0</x:v>
      </x:c>
      <x:c r="M36" s="286">
        <x:f t="shared" si="2"/>
        <x:v>0</x:v>
      </x:c>
      <x:c r="N36" s="286">
        <x:f>VLOOKUP($I:$I,목록!A:L,12,FALSE)</x:f>
        <x:v>0</x:v>
      </x:c>
      <x:c r="O36" s="286">
        <x:f t="shared" si="3"/>
        <x:v>0</x:v>
      </x:c>
      <x:c r="P36" s="286" t="e">
        <x:f t="shared" si="4"/>
        <x:v>#REF!</x:v>
      </x:c>
      <x:c r="Q36" s="324" t="str">
        <x:f>"제"&amp;VLOOKUP(I:I,목록!A:B,2,FALSE)&amp;"호표"</x:f>
        <x:v>제18호표</x:v>
      </x:c>
      <x:c r="R36" s="340"/>
    </x:row>
    <x:row r="37" spans="1:18" s="2" customFormat="1" ht="23.100000000000001" customHeight="1">
      <x:c r="A37" s="283" t="str">
        <x:f>IF(소요량!A32="","",소요량!A32)</x:f>
        <x:v/>
      </x:c>
      <x:c r="B37" s="283" t="str">
        <x:f>IF(소요량!B32="","",소요량!B32)</x:f>
        <x:v>4)</x:v>
      </x:c>
      <x:c r="C37" s="284"/>
      <x:c r="D37" s="180" t="str">
        <x:f>IF(소요량!D32="","",소요량!D32)</x:f>
        <x:v>텍스(천정)</x:v>
      </x:c>
      <x:c r="E37" s="181"/>
      <x:c r="F37" s="180" t="str">
        <x:f>IF(소요량!F32="","",소요량!F32)</x:f>
        <x:v/>
      </x:c>
      <x:c r="G37" s="67" t="str">
        <x:f>IF(소요량!G32="","",소요량!G32)</x:f>
        <x:v>㎡</x:v>
      </x:c>
      <x:c r="H37" s="285">
        <x:f>IF(소요량!J32="","",소요량!J32)</x:f>
        <x:v>72</x:v>
      </x:c>
      <x:c r="I37" s="63" t="str">
        <x:f t="shared" si="0"/>
        <x:v>텍스(천정)㎡</x:v>
      </x:c>
      <x:c r="J37" s="286" t="e">
        <x:f>VLOOKUP($I:$I,목록!A:L,8,FALSE)</x:f>
        <x:v>#REF!</x:v>
      </x:c>
      <x:c r="K37" s="286" t="e">
        <x:f t="shared" si="1"/>
        <x:v>#REF!</x:v>
      </x:c>
      <x:c r="L37" s="286">
        <x:f>VLOOKUP($I:$I,목록!A:L,10,FALSE)</x:f>
        <x:v>0</x:v>
      </x:c>
      <x:c r="M37" s="286">
        <x:f t="shared" si="2"/>
        <x:v>0</x:v>
      </x:c>
      <x:c r="N37" s="286">
        <x:f>VLOOKUP($I:$I,목록!A:L,12,FALSE)</x:f>
        <x:v>0</x:v>
      </x:c>
      <x:c r="O37" s="286">
        <x:f t="shared" si="3"/>
        <x:v>0</x:v>
      </x:c>
      <x:c r="P37" s="286" t="e">
        <x:f t="shared" si="4"/>
        <x:v>#REF!</x:v>
      </x:c>
      <x:c r="Q37" s="324" t="str">
        <x:f>"제"&amp;VLOOKUP(I:I,목록!A:B,2,FALSE)&amp;"호표"</x:f>
        <x:v>제19호표</x:v>
      </x:c>
      <x:c r="R37" s="340"/>
    </x:row>
    <x:row r="38" spans="1:18" s="2" customFormat="1" ht="23.100000000000001" customHeight="1">
      <x:c r="A38" s="283" t="str">
        <x:f>IF(소요량!A33="","",소요량!A33)</x:f>
        <x:v/>
      </x:c>
      <x:c r="B38" s="283" t="str">
        <x:f>IF(소요량!B33="","",소요량!B33)</x:f>
        <x:v>5)</x:v>
      </x:c>
      <x:c r="C38" s="284"/>
      <x:c r="D38" s="180" t="str">
        <x:f>IF(소요량!D33="","",소요량!D33)</x:f>
        <x:v>방범창</x:v>
      </x:c>
      <x:c r="E38" s="181"/>
      <x:c r="F38" s="180" t="str">
        <x:f>IF(소요량!F33="","",소요량!F33)</x:f>
        <x:v xml:space="preserve"> </x:v>
      </x:c>
      <x:c r="G38" s="67" t="str">
        <x:f>IF(소요량!G33="","",소요량!G33)</x:f>
        <x:v>개소</x:v>
      </x:c>
      <x:c r="H38" s="285">
        <x:f>IF(소요량!J33="","",소요량!J33)</x:f>
        <x:v>2</x:v>
      </x:c>
      <x:c r="I38" s="63" t="str">
        <x:f t="shared" si="0"/>
        <x:v>방범창 개소</x:v>
      </x:c>
      <x:c r="J38" s="286" t="e">
        <x:f>VLOOKUP($I:$I,목록!A:L,8,FALSE)</x:f>
        <x:v>#REF!</x:v>
      </x:c>
      <x:c r="K38" s="286" t="e">
        <x:f t="shared" si="1"/>
        <x:v>#REF!</x:v>
      </x:c>
      <x:c r="L38" s="286">
        <x:f>VLOOKUP($I:$I,목록!A:L,10,FALSE)</x:f>
        <x:v>0</x:v>
      </x:c>
      <x:c r="M38" s="286">
        <x:f t="shared" si="2"/>
        <x:v>0</x:v>
      </x:c>
      <x:c r="N38" s="286">
        <x:f>VLOOKUP($I:$I,목록!A:L,12,FALSE)</x:f>
        <x:v>0</x:v>
      </x:c>
      <x:c r="O38" s="286">
        <x:f t="shared" si="3"/>
        <x:v>0</x:v>
      </x:c>
      <x:c r="P38" s="286" t="e">
        <x:f t="shared" si="4"/>
        <x:v>#REF!</x:v>
      </x:c>
      <x:c r="Q38" s="324" t="str">
        <x:f>"제"&amp;VLOOKUP(I:I,목록!A:B,2,FALSE)&amp;"호표"</x:f>
        <x:v>제20호표</x:v>
      </x:c>
      <x:c r="R38" s="340"/>
    </x:row>
    <x:row r="39" spans="1:18" s="2" customFormat="1" ht="23.100000000000001" customHeight="1">
      <x:c r="A39" s="283" t="str">
        <x:f>IF(소요량!A34="","",소요량!A34)</x:f>
        <x:v/>
      </x:c>
      <x:c r="B39" s="283" t="str">
        <x:f>IF(소요량!B34="","",소요량!B34)</x:f>
        <x:v>6)</x:v>
      </x:c>
      <x:c r="C39" s="284"/>
      <x:c r="D39" s="180" t="str">
        <x:f>IF(소요량!D34="","",소요량!D34)</x:f>
        <x:v>출입문 교체</x:v>
      </x:c>
      <x:c r="E39" s="181"/>
      <x:c r="F39" s="180" t="str">
        <x:f>IF(소요량!F34="","",소요량!F34)</x:f>
        <x:v/>
      </x:c>
      <x:c r="G39" s="67" t="str">
        <x:f>IF(소요량!G34="","",소요량!G34)</x:f>
        <x:v>개소</x:v>
      </x:c>
      <x:c r="H39" s="285">
        <x:f>IF(소요량!J34="","",소요량!J34)</x:f>
        <x:v>6</x:v>
      </x:c>
      <x:c r="I39" s="63" t="str">
        <x:f t="shared" si="0"/>
        <x:v>출입문 교체개소</x:v>
      </x:c>
      <x:c r="J39" s="286" t="e">
        <x:f>VLOOKUP($I:$I,목록!A:L,8,FALSE)</x:f>
        <x:v>#REF!</x:v>
      </x:c>
      <x:c r="K39" s="286" t="e">
        <x:f t="shared" si="1"/>
        <x:v>#REF!</x:v>
      </x:c>
      <x:c r="L39" s="286">
        <x:f>VLOOKUP($I:$I,목록!A:L,10,FALSE)</x:f>
        <x:v>0</x:v>
      </x:c>
      <x:c r="M39" s="286">
        <x:f t="shared" si="2"/>
        <x:v>0</x:v>
      </x:c>
      <x:c r="N39" s="286">
        <x:f>VLOOKUP($I:$I,목록!A:L,12,FALSE)</x:f>
        <x:v>0</x:v>
      </x:c>
      <x:c r="O39" s="286">
        <x:f t="shared" si="3"/>
        <x:v>0</x:v>
      </x:c>
      <x:c r="P39" s="286" t="e">
        <x:f t="shared" si="4"/>
        <x:v>#REF!</x:v>
      </x:c>
      <x:c r="Q39" s="324" t="str">
        <x:f>"제"&amp;VLOOKUP(I:I,목록!A:B,2,FALSE)&amp;"호표"</x:f>
        <x:v>제21호표</x:v>
      </x:c>
      <x:c r="R39" s="340"/>
    </x:row>
    <x:row r="40" spans="1:18" s="2" customFormat="1" ht="23.100000000000001" customHeight="1">
      <x:c r="A40" s="283" t="str">
        <x:f>IF(소요량!A35="","",소요량!A35)</x:f>
        <x:v/>
      </x:c>
      <x:c r="B40" s="283" t="str">
        <x:f>IF(소요량!B35="","",소요량!B35)</x:f>
        <x:v>7)</x:v>
      </x:c>
      <x:c r="C40" s="284"/>
      <x:c r="D40" s="180" t="str">
        <x:f>IF(소요량!D35="","",소요량!D35)</x:f>
        <x:v>누전차단기 설치</x:v>
      </x:c>
      <x:c r="E40" s="181"/>
      <x:c r="F40" s="180" t="str">
        <x:f>IF(소요량!F35="","",소요량!F35)</x:f>
        <x:v/>
      </x:c>
      <x:c r="G40" s="67" t="str">
        <x:f>IF(소요량!G35="","",소요량!G35)</x:f>
        <x:v>개소</x:v>
      </x:c>
      <x:c r="H40" s="285">
        <x:f>IF(소요량!J35="","",소요량!J35)</x:f>
        <x:v>8</x:v>
      </x:c>
      <x:c r="I40" s="63" t="str">
        <x:f t="shared" si="0"/>
        <x:v>누전차단기 설치개소</x:v>
      </x:c>
      <x:c r="J40" s="286" t="e">
        <x:f>VLOOKUP($I:$I,목록!A:L,8,FALSE)</x:f>
        <x:v>#REF!</x:v>
      </x:c>
      <x:c r="K40" s="286" t="e">
        <x:f t="shared" si="1"/>
        <x:v>#REF!</x:v>
      </x:c>
      <x:c r="L40" s="286">
        <x:f>VLOOKUP($I:$I,목록!A:L,10,FALSE)</x:f>
        <x:v>0</x:v>
      </x:c>
      <x:c r="M40" s="286">
        <x:f t="shared" si="2"/>
        <x:v>0</x:v>
      </x:c>
      <x:c r="N40" s="286">
        <x:f>VLOOKUP($I:$I,목록!A:L,12,FALSE)</x:f>
        <x:v>0</x:v>
      </x:c>
      <x:c r="O40" s="286">
        <x:f t="shared" si="3"/>
        <x:v>0</x:v>
      </x:c>
      <x:c r="P40" s="286" t="e">
        <x:f t="shared" si="4"/>
        <x:v>#REF!</x:v>
      </x:c>
      <x:c r="Q40" s="324" t="str">
        <x:f>"제"&amp;VLOOKUP(I:I,목록!A:B,2,FALSE)&amp;"호표"</x:f>
        <x:v>제22호표</x:v>
      </x:c>
      <x:c r="R40" s="340"/>
    </x:row>
    <x:row r="41" spans="1:18" s="2" customFormat="1" ht="23.100000000000001" customHeight="1">
      <x:c r="A41" s="283" t="str">
        <x:f>IF(소요량!A36="","",소요량!A36)</x:f>
        <x:v/>
      </x:c>
      <x:c r="B41" s="283" t="str">
        <x:f>IF(소요량!B36="","",소요량!B36)</x:f>
        <x:v>8)</x:v>
      </x:c>
      <x:c r="C41" s="284"/>
      <x:c r="D41" s="180" t="str">
        <x:f>IF(소요량!D36="","",소요량!D36)</x:f>
        <x:v>접지 : 중앙</x:v>
      </x:c>
      <x:c r="E41" s="181"/>
      <x:c r="F41" s="180" t="str">
        <x:f>IF(소요량!F36="","",소요량!F36)</x:f>
        <x:v>길이 1-2m x 2본</x:v>
      </x:c>
      <x:c r="G41" s="67" t="str">
        <x:f>IF(소요량!G36="","",소요량!G36)</x:f>
        <x:v>개소</x:v>
      </x:c>
      <x:c r="H41" s="285">
        <x:f>IF(소요량!J36="","",소요량!J36)</x:f>
        <x:v>4</x:v>
      </x:c>
      <x:c r="I41" s="63" t="str">
        <x:f t="shared" ref="I41:I50" si="5">CONCATENATE(D41,F41,G41)</x:f>
        <x:v>접지 : 중앙길이 1-2m x 2본개소</x:v>
      </x:c>
      <x:c r="J41" s="286" t="e">
        <x:f>VLOOKUP($I:$I,목록!A:L,8,FALSE)</x:f>
        <x:v>#REF!</x:v>
      </x:c>
      <x:c r="K41" s="286" t="e">
        <x:f t="shared" ref="K41:K50" si="6">IF(J41="","",TRUNC($H41*J41))</x:f>
        <x:v>#REF!</x:v>
      </x:c>
      <x:c r="L41" s="286">
        <x:f>VLOOKUP($I:$I,목록!A:L,10,FALSE)</x:f>
        <x:v>0</x:v>
      </x:c>
      <x:c r="M41" s="286">
        <x:f t="shared" ref="M41:M50" si="7">TRUNC($H41*L41)</x:f>
        <x:v>0</x:v>
      </x:c>
      <x:c r="N41" s="286">
        <x:f>VLOOKUP($I:$I,목록!A:L,12,FALSE)</x:f>
        <x:v>0</x:v>
      </x:c>
      <x:c r="O41" s="286">
        <x:f t="shared" ref="O41:O50" si="8">IF(N41="","",TRUNC($H41*N41))</x:f>
        <x:v>0</x:v>
      </x:c>
      <x:c r="P41" s="286" t="e">
        <x:f t="shared" ref="P41:P50" si="9">SUM(K41,M41,O41)</x:f>
        <x:v>#REF!</x:v>
      </x:c>
      <x:c r="Q41" s="324" t="str">
        <x:f>"제"&amp;VLOOKUP(I:I,목록!A:B,2,FALSE)&amp;"호표"</x:f>
        <x:v>제23호표</x:v>
      </x:c>
      <x:c r="R41" s="340"/>
    </x:row>
    <x:row r="42" spans="1:18" s="2" customFormat="1" ht="23.100000000000001" customHeight="1">
      <x:c r="A42" s="283" t="str">
        <x:f>IF(소요량!A37="","",소요량!A37)</x:f>
        <x:v/>
      </x:c>
      <x:c r="B42" s="283" t="str">
        <x:f>IF(소요량!B37="","",소요량!B37)</x:f>
        <x:v>9)</x:v>
      </x:c>
      <x:c r="C42" s="284"/>
      <x:c r="D42" s="180" t="str">
        <x:f>IF(소요량!D37="","",소요량!D37)</x:f>
        <x:v>접지 : 지역</x:v>
      </x:c>
      <x:c r="E42" s="181"/>
      <x:c r="F42" s="180" t="str">
        <x:f>IF(소요량!F37="","",소요량!F37)</x:f>
        <x:v>길이 1-2m x 2본</x:v>
      </x:c>
      <x:c r="G42" s="67" t="str">
        <x:f>IF(소요량!G37="","",소요량!G37)</x:f>
        <x:v>개소</x:v>
      </x:c>
      <x:c r="H42" s="285">
        <x:f>IF(소요량!J37="","",소요량!J37)</x:f>
        <x:v>2</x:v>
      </x:c>
      <x:c r="I42" s="63" t="str">
        <x:f t="shared" si="5"/>
        <x:v>접지 : 지역길이 1-2m x 2본개소</x:v>
      </x:c>
      <x:c r="J42" s="286" t="e">
        <x:f>VLOOKUP($I:$I,목록!A:L,8,FALSE)</x:f>
        <x:v>#REF!</x:v>
      </x:c>
      <x:c r="K42" s="286" t="e">
        <x:f t="shared" si="6"/>
        <x:v>#REF!</x:v>
      </x:c>
      <x:c r="L42" s="286">
        <x:f>VLOOKUP($I:$I,목록!A:L,10,FALSE)</x:f>
        <x:v>0</x:v>
      </x:c>
      <x:c r="M42" s="286">
        <x:f t="shared" si="7"/>
        <x:v>0</x:v>
      </x:c>
      <x:c r="N42" s="286">
        <x:f>VLOOKUP($I:$I,목록!A:L,12,FALSE)</x:f>
        <x:v>0</x:v>
      </x:c>
      <x:c r="O42" s="286">
        <x:f t="shared" si="8"/>
        <x:v>0</x:v>
      </x:c>
      <x:c r="P42" s="286" t="e">
        <x:f t="shared" si="9"/>
        <x:v>#REF!</x:v>
      </x:c>
      <x:c r="Q42" s="324" t="str">
        <x:f>"제"&amp;VLOOKUP(I:I,목록!A:B,2,FALSE)&amp;"호표"</x:f>
        <x:v>제24호표</x:v>
      </x:c>
      <x:c r="R42" s="340"/>
    </x:row>
    <x:row r="43" spans="1:18" s="2" customFormat="1" ht="23.100000000000001" customHeight="1">
      <x:c r="A43" s="283" t="str">
        <x:f>IF(소요량!A38="","",소요량!A38)</x:f>
        <x:v/>
      </x:c>
      <x:c r="B43" s="283" t="str">
        <x:f>IF(소요량!B38="","",소요량!B38)</x:f>
        <x:v>10)</x:v>
      </x:c>
      <x:c r="C43" s="284"/>
      <x:c r="D43" s="180" t="str">
        <x:f>IF(소요량!D38="","",소요량!D38)</x:f>
        <x:v>접지 : 워크그룹</x:v>
      </x:c>
      <x:c r="E43" s="181"/>
      <x:c r="F43" s="180" t="str">
        <x:f>IF(소요량!F38="","",소요량!F38)</x:f>
        <x:v>길이 1-2m x 1본</x:v>
      </x:c>
      <x:c r="G43" s="67" t="str">
        <x:f>IF(소요량!G38="","",소요량!G38)</x:f>
        <x:v>개소</x:v>
      </x:c>
      <x:c r="H43" s="285">
        <x:f>IF(소요량!J38="","",소요량!J38)</x:f>
        <x:v>33</x:v>
      </x:c>
      <x:c r="I43" s="63" t="str">
        <x:f t="shared" si="5"/>
        <x:v>접지 : 워크그룹길이 1-2m x 1본개소</x:v>
      </x:c>
      <x:c r="J43" s="286" t="e">
        <x:f>VLOOKUP($I:$I,목록!A:L,8,FALSE)</x:f>
        <x:v>#REF!</x:v>
      </x:c>
      <x:c r="K43" s="286" t="e">
        <x:f t="shared" si="6"/>
        <x:v>#REF!</x:v>
      </x:c>
      <x:c r="L43" s="286">
        <x:f>VLOOKUP($I:$I,목록!A:L,10,FALSE)</x:f>
        <x:v>0</x:v>
      </x:c>
      <x:c r="M43" s="286">
        <x:f t="shared" si="7"/>
        <x:v>0</x:v>
      </x:c>
      <x:c r="N43" s="286">
        <x:f>VLOOKUP($I:$I,목록!A:L,12,FALSE)</x:f>
        <x:v>0</x:v>
      </x:c>
      <x:c r="O43" s="286">
        <x:f t="shared" si="8"/>
        <x:v>0</x:v>
      </x:c>
      <x:c r="P43" s="286" t="e">
        <x:f t="shared" si="9"/>
        <x:v>#REF!</x:v>
      </x:c>
      <x:c r="Q43" s="324" t="str">
        <x:f>"제"&amp;VLOOKUP(I:I,목록!A:B,2,FALSE)&amp;"호표"</x:f>
        <x:v>제25호표</x:v>
      </x:c>
      <x:c r="R43" s="340"/>
    </x:row>
    <x:row r="44" spans="1:18" s="2" customFormat="1" ht="23.100000000000001" customHeight="1">
      <x:c r="A44" s="283" t="str">
        <x:f>IF(소요량!A39="","",소요량!A39)</x:f>
        <x:v/>
      </x:c>
      <x:c r="B44" s="283" t="str">
        <x:f>IF(소요량!B39="","",소요량!B39)</x:f>
        <x:v>11)</x:v>
      </x:c>
      <x:c r="C44" s="284"/>
      <x:c r="D44" s="180" t="str">
        <x:f>IF(소요량!D39="","",소요량!D39)</x:f>
        <x:v>접지단자함</x:v>
      </x:c>
      <x:c r="E44" s="181"/>
      <x:c r="F44" s="180" t="str">
        <x:f>IF(소요량!F39="","",소요량!F39)</x:f>
        <x:v xml:space="preserve"> </x:v>
      </x:c>
      <x:c r="G44" s="67" t="str">
        <x:f>IF(소요량!G39="","",소요량!G39)</x:f>
        <x:v>개소</x:v>
      </x:c>
      <x:c r="H44" s="285">
        <x:f>IF(소요량!J39="","",소요량!J39)</x:f>
        <x:v>2</x:v>
      </x:c>
      <x:c r="I44" s="63" t="str">
        <x:f t="shared" si="5"/>
        <x:v>접지단자함 개소</x:v>
      </x:c>
      <x:c r="J44" s="286" t="e">
        <x:f>VLOOKUP($I:$I,목록!A:L,8,FALSE)</x:f>
        <x:v>#REF!</x:v>
      </x:c>
      <x:c r="K44" s="286" t="e">
        <x:f t="shared" si="6"/>
        <x:v>#REF!</x:v>
      </x:c>
      <x:c r="L44" s="286">
        <x:f>VLOOKUP($I:$I,목록!A:L,10,FALSE)</x:f>
        <x:v>0</x:v>
      </x:c>
      <x:c r="M44" s="286">
        <x:f t="shared" si="7"/>
        <x:v>0</x:v>
      </x:c>
      <x:c r="N44" s="286">
        <x:f>VLOOKUP($I:$I,목록!A:L,12,FALSE)</x:f>
        <x:v>0</x:v>
      </x:c>
      <x:c r="O44" s="286">
        <x:f t="shared" si="8"/>
        <x:v>0</x:v>
      </x:c>
      <x:c r="P44" s="286" t="e">
        <x:f t="shared" si="9"/>
        <x:v>#REF!</x:v>
      </x:c>
      <x:c r="Q44" s="324" t="str">
        <x:f>"제"&amp;VLOOKUP(I:I,목록!A:B,2,FALSE)&amp;"호표"</x:f>
        <x:v>제26호표</x:v>
      </x:c>
      <x:c r="R44" s="340"/>
    </x:row>
    <x:row r="45" spans="1:18" s="2" customFormat="1" ht="23.100000000000001" customHeight="1">
      <x:c r="A45" s="283" t="str">
        <x:f>IF(소요량!A40="","",소요량!A40)</x:f>
        <x:v/>
      </x:c>
      <x:c r="B45" s="283" t="str">
        <x:f>IF(소요량!B40="","",소요량!B40)</x:f>
        <x:v>12)</x:v>
      </x:c>
      <x:c r="C45" s="284"/>
      <x:c r="D45" s="180" t="str">
        <x:f>IF(소요량!D40="","",소요량!D40)</x:f>
        <x:v>분전반 설치</x:v>
      </x:c>
      <x:c r="E45" s="181"/>
      <x:c r="F45" s="180" t="str">
        <x:f>IF(소요량!F40="","",소요량!F40)</x:f>
        <x:v>배선용차단기, 50A, 4P</x:v>
      </x:c>
      <x:c r="G45" s="67" t="str">
        <x:f>IF(소요량!G40="","",소요량!G40)</x:f>
        <x:v>개소</x:v>
      </x:c>
      <x:c r="H45" s="285">
        <x:f>IF(소요량!J40="","",소요량!J40)</x:f>
        <x:v>7</x:v>
      </x:c>
      <x:c r="I45" s="63" t="str">
        <x:f t="shared" si="5"/>
        <x:v>분전반 설치배선용차단기, 50A, 4P개소</x:v>
      </x:c>
      <x:c r="J45" s="286" t="e">
        <x:f>VLOOKUP($I:$I,목록!A:L,8,FALSE)</x:f>
        <x:v>#REF!</x:v>
      </x:c>
      <x:c r="K45" s="286" t="e">
        <x:f t="shared" si="6"/>
        <x:v>#REF!</x:v>
      </x:c>
      <x:c r="L45" s="286">
        <x:f>VLOOKUP($I:$I,목록!A:L,10,FALSE)</x:f>
        <x:v>0</x:v>
      </x:c>
      <x:c r="M45" s="286">
        <x:f t="shared" si="7"/>
        <x:v>0</x:v>
      </x:c>
      <x:c r="N45" s="286">
        <x:f>VLOOKUP($I:$I,목록!A:L,12,FALSE)</x:f>
        <x:v>0</x:v>
      </x:c>
      <x:c r="O45" s="286">
        <x:f t="shared" si="8"/>
        <x:v>0</x:v>
      </x:c>
      <x:c r="P45" s="286" t="e">
        <x:f t="shared" si="9"/>
        <x:v>#REF!</x:v>
      </x:c>
      <x:c r="Q45" s="324" t="str">
        <x:f>"제"&amp;VLOOKUP(I:I,목록!A:B,2,FALSE)&amp;"호표"</x:f>
        <x:v>제27호표</x:v>
      </x:c>
      <x:c r="R45" s="340"/>
    </x:row>
    <x:row r="46" spans="1:18" s="2" customFormat="1" ht="23.100000000000001" customHeight="1">
      <x:c r="A46" s="283" t="str">
        <x:f>IF(소요량!A41="","",소요량!A41)</x:f>
        <x:v/>
      </x:c>
      <x:c r="B46" s="283" t="str">
        <x:f>IF(소요량!B41="","",소요량!B41)</x:f>
        <x:v>13)</x:v>
      </x:c>
      <x:c r="C46" s="284"/>
      <x:c r="D46" s="180" t="str">
        <x:f>IF(소요량!D41="","",소요량!D41)</x:f>
        <x:v>도어록 설치</x:v>
      </x:c>
      <x:c r="E46" s="181"/>
      <x:c r="F46" s="180" t="str">
        <x:f>IF(소요량!F41="","",소요량!F41)</x:f>
        <x:v>디지털도어록</x:v>
      </x:c>
      <x:c r="G46" s="67" t="str">
        <x:f>IF(소요량!G41="","",소요량!G41)</x:f>
        <x:v>개소</x:v>
      </x:c>
      <x:c r="H46" s="285">
        <x:f>IF(소요량!J41="","",소요량!J41)</x:f>
        <x:v>13</x:v>
      </x:c>
      <x:c r="I46" s="63" t="str">
        <x:f t="shared" si="5"/>
        <x:v>도어록 설치디지털도어록개소</x:v>
      </x:c>
      <x:c r="J46" s="286" t="e">
        <x:f>VLOOKUP($I:$I,목록!A:L,8,FALSE)</x:f>
        <x:v>#REF!</x:v>
      </x:c>
      <x:c r="K46" s="286" t="e">
        <x:f t="shared" si="6"/>
        <x:v>#REF!</x:v>
      </x:c>
      <x:c r="L46" s="286">
        <x:f>VLOOKUP($I:$I,목록!A:L,10,FALSE)</x:f>
        <x:v>0</x:v>
      </x:c>
      <x:c r="M46" s="286">
        <x:f t="shared" si="7"/>
        <x:v>0</x:v>
      </x:c>
      <x:c r="N46" s="286">
        <x:f>VLOOKUP($I:$I,목록!A:L,12,FALSE)</x:f>
        <x:v>0</x:v>
      </x:c>
      <x:c r="O46" s="286">
        <x:f t="shared" si="8"/>
        <x:v>0</x:v>
      </x:c>
      <x:c r="P46" s="286" t="e">
        <x:f t="shared" si="9"/>
        <x:v>#REF!</x:v>
      </x:c>
      <x:c r="Q46" s="324" t="str">
        <x:f>"제"&amp;VLOOKUP(I:I,목록!A:B,2,FALSE)&amp;"호표"</x:f>
        <x:v>제28호표</x:v>
      </x:c>
      <x:c r="R46" s="340"/>
    </x:row>
    <x:row r="47" spans="1:18" s="2" customFormat="1" ht="23.100000000000001" customHeight="1">
      <x:c r="A47" s="283" t="str">
        <x:f>IF(소요량!A42="","",소요량!A42)</x:f>
        <x:v/>
      </x:c>
      <x:c r="B47" s="283" t="str">
        <x:f>IF(소요량!B42="","",소요량!B42)</x:f>
        <x:v>14)</x:v>
      </x:c>
      <x:c r="C47" s="284"/>
      <x:c r="D47" s="180" t="str">
        <x:f>IF(소요량!D42="","",소요량!D42)</x:f>
        <x:v>LED 전등 설치</x:v>
      </x:c>
      <x:c r="E47" s="181"/>
      <x:c r="F47" s="180" t="str">
        <x:f>IF(소요량!F42="","",소요량!F42)</x:f>
        <x:v/>
      </x:c>
      <x:c r="G47" s="67" t="str">
        <x:f>IF(소요량!G42="","",소요량!G42)</x:f>
        <x:v>개</x:v>
      </x:c>
      <x:c r="H47" s="285">
        <x:f>IF(소요량!J42="","",소요량!J42)</x:f>
        <x:v>16</x:v>
      </x:c>
      <x:c r="I47" s="63" t="str">
        <x:f t="shared" si="5"/>
        <x:v>LED 전등 설치개</x:v>
      </x:c>
      <x:c r="J47" s="286" t="e">
        <x:f>VLOOKUP($I:$I,목록!A:L,8,FALSE)</x:f>
        <x:v>#REF!</x:v>
      </x:c>
      <x:c r="K47" s="286" t="e">
        <x:f t="shared" si="6"/>
        <x:v>#REF!</x:v>
      </x:c>
      <x:c r="L47" s="286">
        <x:f>VLOOKUP($I:$I,목록!A:L,10,FALSE)</x:f>
        <x:v>0</x:v>
      </x:c>
      <x:c r="M47" s="286">
        <x:f t="shared" si="7"/>
        <x:v>0</x:v>
      </x:c>
      <x:c r="N47" s="286">
        <x:f>VLOOKUP($I:$I,목록!A:L,12,FALSE)</x:f>
        <x:v>0</x:v>
      </x:c>
      <x:c r="O47" s="286">
        <x:f t="shared" si="8"/>
        <x:v>0</x:v>
      </x:c>
      <x:c r="P47" s="286" t="e">
        <x:f t="shared" si="9"/>
        <x:v>#REF!</x:v>
      </x:c>
      <x:c r="Q47" s="324" t="str">
        <x:f>"제"&amp;VLOOKUP(I:I,목록!A:B,2,FALSE)&amp;"호표"</x:f>
        <x:v>제29호표</x:v>
      </x:c>
      <x:c r="R47" s="340"/>
    </x:row>
    <x:row r="48" spans="1:18" s="2" customFormat="1" ht="23.100000000000001" customHeight="1">
      <x:c r="A48" s="283" t="str">
        <x:f>IF(소요량!A43="","",소요량!A43)</x:f>
        <x:v/>
      </x:c>
      <x:c r="B48" s="283" t="str">
        <x:f>IF(소요량!B43="","",소요량!B43)</x:f>
        <x:v>15)</x:v>
      </x:c>
      <x:c r="C48" s="284"/>
      <x:c r="D48" s="180" t="str">
        <x:f>IF(소요량!D43="","",소요량!D43)</x:f>
        <x:v>비상등 설치</x:v>
      </x:c>
      <x:c r="E48" s="181"/>
      <x:c r="F48" s="180" t="str">
        <x:f>IF(소요량!F43="","",소요량!F43)</x:f>
        <x:v xml:space="preserve"> </x:v>
      </x:c>
      <x:c r="G48" s="67" t="str">
        <x:f>IF(소요량!G43="","",소요량!G43)</x:f>
        <x:v>개</x:v>
      </x:c>
      <x:c r="H48" s="285">
        <x:f>IF(소요량!J43="","",소요량!J43)</x:f>
        <x:v>9</x:v>
      </x:c>
      <x:c r="I48" s="63" t="str">
        <x:f t="shared" si="5"/>
        <x:v>비상등 설치 개</x:v>
      </x:c>
      <x:c r="J48" s="286" t="e">
        <x:f>VLOOKUP($I:$I,목록!A:L,8,FALSE)</x:f>
        <x:v>#REF!</x:v>
      </x:c>
      <x:c r="K48" s="286" t="e">
        <x:f t="shared" si="6"/>
        <x:v>#REF!</x:v>
      </x:c>
      <x:c r="L48" s="286">
        <x:f>VLOOKUP($I:$I,목록!A:L,10,FALSE)</x:f>
        <x:v>0</x:v>
      </x:c>
      <x:c r="M48" s="286">
        <x:f t="shared" si="7"/>
        <x:v>0</x:v>
      </x:c>
      <x:c r="N48" s="286">
        <x:f>VLOOKUP($I:$I,목록!A:L,12,FALSE)</x:f>
        <x:v>0</x:v>
      </x:c>
      <x:c r="O48" s="286">
        <x:f t="shared" si="8"/>
        <x:v>0</x:v>
      </x:c>
      <x:c r="P48" s="286" t="e">
        <x:f t="shared" si="9"/>
        <x:v>#REF!</x:v>
      </x:c>
      <x:c r="Q48" s="324" t="str">
        <x:f>"제"&amp;VLOOKUP(I:I,목록!A:B,2,FALSE)&amp;"호표"</x:f>
        <x:v>제30호표</x:v>
      </x:c>
      <x:c r="R48" s="340"/>
    </x:row>
    <x:row r="49" spans="1:18" s="2" customFormat="1" ht="23.100000000000001" customHeight="1">
      <x:c r="A49" s="283" t="str">
        <x:f>IF(소요량!A44="","",소요량!A44)</x:f>
        <x:v/>
      </x:c>
      <x:c r="B49" s="283" t="str">
        <x:f>IF(소요량!B44="","",소요량!B44)</x:f>
        <x:v>16)</x:v>
      </x:c>
      <x:c r="C49" s="284"/>
      <x:c r="D49" s="180" t="str">
        <x:f>IF(소요량!D44="","",소요량!D44)</x:f>
        <x:v>조립식 케이블트레이 설치</x:v>
      </x:c>
      <x:c r="E49" s="181"/>
      <x:c r="F49" s="180" t="str">
        <x:f>IF(소요량!F44="","",소요량!F44)</x:f>
        <x:v>폭 300mm 이하, 철재</x:v>
      </x:c>
      <x:c r="G49" s="67" t="str">
        <x:f>IF(소요량!G44="","",소요량!G44)</x:f>
        <x:v>m</x:v>
      </x:c>
      <x:c r="H49" s="285">
        <x:f>IF(소요량!J44="","",소요량!J44)</x:f>
        <x:v>136</x:v>
      </x:c>
      <x:c r="I49" s="63" t="str">
        <x:f t="shared" si="5"/>
        <x:v>조립식 케이블트레이 설치폭 300mm 이하, 철재m</x:v>
      </x:c>
      <x:c r="J49" s="286" t="e">
        <x:f>VLOOKUP($I:$I,목록!A:L,8,FALSE)</x:f>
        <x:v>#REF!</x:v>
      </x:c>
      <x:c r="K49" s="286" t="e">
        <x:f t="shared" si="6"/>
        <x:v>#REF!</x:v>
      </x:c>
      <x:c r="L49" s="286">
        <x:f>VLOOKUP($I:$I,목록!A:L,10,FALSE)</x:f>
        <x:v>0</x:v>
      </x:c>
      <x:c r="M49" s="286">
        <x:f t="shared" si="7"/>
        <x:v>0</x:v>
      </x:c>
      <x:c r="N49" s="286">
        <x:f>VLOOKUP($I:$I,목록!A:L,12,FALSE)</x:f>
        <x:v>0</x:v>
      </x:c>
      <x:c r="O49" s="286">
        <x:f t="shared" si="8"/>
        <x:v>0</x:v>
      </x:c>
      <x:c r="P49" s="286" t="e">
        <x:f t="shared" si="9"/>
        <x:v>#REF!</x:v>
      </x:c>
      <x:c r="Q49" s="324" t="str">
        <x:f>"제"&amp;VLOOKUP(I:I,목록!A:B,2,FALSE)&amp;"호표"</x:f>
        <x:v>제31호표</x:v>
      </x:c>
      <x:c r="R49" s="340"/>
    </x:row>
    <x:row r="50" spans="1:18" s="2" customFormat="1" ht="23.100000000000001" customHeight="1">
      <x:c r="A50" s="283" t="str">
        <x:f>IF(소요량!A45="","",소요량!A45)</x:f>
        <x:v/>
      </x:c>
      <x:c r="B50" s="283" t="str">
        <x:f>IF(소요량!B45="","",소요량!B45)</x:f>
        <x:v>17)</x:v>
      </x:c>
      <x:c r="C50" s="284"/>
      <x:c r="D50" s="180" t="str">
        <x:f>IF(소요량!D45="","",소요량!D45)</x:f>
        <x:v>Hi-Tec Tray 설치</x:v>
      </x:c>
      <x:c r="E50" s="181"/>
      <x:c r="F50" s="180" t="str">
        <x:f>IF(소요량!F45="","",소요량!F45)</x:f>
        <x:v>폭 300mm 이하, 철재</x:v>
      </x:c>
      <x:c r="G50" s="67" t="str">
        <x:f>IF(소요량!G45="","",소요량!G45)</x:f>
        <x:v>m</x:v>
      </x:c>
      <x:c r="H50" s="285">
        <x:f>IF(소요량!J45="","",소요량!J45)</x:f>
        <x:v>136</x:v>
      </x:c>
      <x:c r="I50" s="63" t="str">
        <x:f t="shared" si="5"/>
        <x:v>Hi-Tec Tray 설치폭 300mm 이하, 철재m</x:v>
      </x:c>
      <x:c r="J50" s="286" t="e">
        <x:f>VLOOKUP($I:$I,목록!A:L,8,FALSE)</x:f>
        <x:v>#REF!</x:v>
      </x:c>
      <x:c r="K50" s="286" t="e">
        <x:f t="shared" si="6"/>
        <x:v>#REF!</x:v>
      </x:c>
      <x:c r="L50" s="286">
        <x:f>VLOOKUP($I:$I,목록!A:L,10,FALSE)</x:f>
        <x:v>0</x:v>
      </x:c>
      <x:c r="M50" s="286">
        <x:f t="shared" si="7"/>
        <x:v>0</x:v>
      </x:c>
      <x:c r="N50" s="286">
        <x:f>VLOOKUP($I:$I,목록!A:L,12,FALSE)</x:f>
        <x:v>0</x:v>
      </x:c>
      <x:c r="O50" s="286">
        <x:f t="shared" si="8"/>
        <x:v>0</x:v>
      </x:c>
      <x:c r="P50" s="286" t="e">
        <x:f t="shared" si="9"/>
        <x:v>#REF!</x:v>
      </x:c>
      <x:c r="Q50" s="324" t="str">
        <x:f>"제"&amp;VLOOKUP(I:I,목록!A:B,2,FALSE)&amp;"호표"</x:f>
        <x:v>제32호표</x:v>
      </x:c>
      <x:c r="R50" s="340"/>
    </x:row>
    <x:row r="51" spans="1:18" s="2" customFormat="1" ht="23.100000000000001" customHeight="1">
      <x:c r="A51" s="283"/>
      <x:c r="B51" s="283"/>
      <x:c r="C51" s="284"/>
      <x:c r="D51" s="180"/>
      <x:c r="E51" s="181"/>
      <x:c r="F51" s="180"/>
      <x:c r="G51" s="67"/>
      <x:c r="H51" s="285"/>
      <x:c r="I51" s="63"/>
      <x:c r="J51" s="286"/>
      <x:c r="K51" s="286"/>
      <x:c r="L51" s="286"/>
      <x:c r="M51" s="286"/>
      <x:c r="N51" s="286"/>
      <x:c r="O51" s="286"/>
      <x:c r="P51" s="286"/>
      <x:c r="Q51" s="324"/>
      <x:c r="R51" s="340"/>
    </x:row>
    <x:row r="52" spans="1:18" s="2" customFormat="1" ht="23.100000000000001" customHeight="1">
      <x:c r="A52" s="283"/>
      <x:c r="B52" s="283"/>
      <x:c r="C52" s="284"/>
      <x:c r="D52" s="180"/>
      <x:c r="E52" s="181"/>
      <x:c r="F52" s="180"/>
      <x:c r="G52" s="67"/>
      <x:c r="H52" s="285"/>
      <x:c r="I52" s="63"/>
      <x:c r="J52" s="286"/>
      <x:c r="K52" s="286"/>
      <x:c r="L52" s="286"/>
      <x:c r="M52" s="286"/>
      <x:c r="N52" s="286"/>
      <x:c r="O52" s="286"/>
      <x:c r="P52" s="286"/>
      <x:c r="Q52" s="324"/>
      <x:c r="R52" s="340"/>
    </x:row>
    <x:row r="53" spans="1:18" s="2" customFormat="1" ht="23.100000000000001" customHeight="1">
      <x:c r="A53" s="283"/>
      <x:c r="B53" s="283"/>
      <x:c r="C53" s="287" t="s">
        <x:v>222</x:v>
      </x:c>
      <x:c r="D53" s="288"/>
      <x:c r="E53" s="181"/>
      <x:c r="F53" s="180"/>
      <x:c r="G53" s="67"/>
      <x:c r="H53" s="285"/>
      <x:c r="I53" s="63"/>
      <x:c r="J53" s="286"/>
      <x:c r="K53" s="286" t="e">
        <x:f>SUM(K34:K52)</x:f>
        <x:v>#REF!</x:v>
      </x:c>
      <x:c r="L53" s="286"/>
      <x:c r="M53" s="286">
        <x:f>SUM(M34:M52)</x:f>
        <x:v>0</x:v>
      </x:c>
      <x:c r="N53" s="286"/>
      <x:c r="O53" s="286">
        <x:f>SUM(O34:O52)</x:f>
        <x:v>0</x:v>
      </x:c>
      <x:c r="P53" s="286" t="e">
        <x:f>SUM(K53,M53,O53)</x:f>
        <x:v>#REF!</x:v>
      </x:c>
      <x:c r="Q53" s="324"/>
      <x:c r="R53" s="340"/>
    </x:row>
    <x:row r="54" spans="1:18" s="2" customFormat="1" ht="23.100000000000001" customHeight="1">
      <x:c r="A54" s="283"/>
      <x:c r="B54" s="283"/>
      <x:c r="C54" s="287" t="s">
        <x:v>720</x:v>
      </x:c>
      <x:c r="D54" s="288"/>
      <x:c r="E54" s="181"/>
      <x:c r="F54" s="180"/>
      <x:c r="G54" s="67"/>
      <x:c r="H54" s="285"/>
      <x:c r="I54" s="63"/>
      <x:c r="J54" s="286"/>
      <x:c r="K54" s="286" t="e">
        <x:f>SUM(K53,K28)</x:f>
        <x:v>#REF!</x:v>
      </x:c>
      <x:c r="L54" s="286"/>
      <x:c r="M54" s="286">
        <x:f>SUM(M53,M28)</x:f>
        <x:v>0</x:v>
      </x:c>
      <x:c r="N54" s="286"/>
      <x:c r="O54" s="286">
        <x:f>SUM(O53,O28)</x:f>
        <x:v>0</x:v>
      </x:c>
      <x:c r="P54" s="286" t="e">
        <x:f>SUM(K54,M54,O54)</x:f>
        <x:v>#REF!</x:v>
      </x:c>
      <x:c r="Q54" s="324"/>
      <x:c r="R54" s="340"/>
    </x:row>
    <x:row r="55" ht="23.100000000000001" customHeight="1"/>
    <x:row r="56" ht="23.100000000000001" customHeight="1"/>
    <x:row r="57" ht="23.100000000000001" customHeight="1"/>
    <x:row r="58" ht="23.100000000000001" customHeight="1"/>
    <x:row r="59" ht="23.100000000000001" customHeight="1"/>
    <x:row r="60" ht="23.100000000000001" customHeight="1"/>
    <x:row r="61" ht="23.100000000000001" customHeight="1"/>
    <x:row r="62" ht="23.100000000000001" customHeight="1"/>
    <x:row r="63" ht="23.100000000000001" customHeight="1"/>
    <x:row r="64" ht="23.100000000000001" customHeight="1"/>
    <x:row r="65" ht="23.100000000000001" customHeight="1"/>
    <x:row r="66" ht="23.100000000000001" customHeight="1"/>
    <x:row r="67" ht="23.100000000000001" customHeight="1"/>
    <x:row r="68" ht="23.100000000000001" customHeight="1"/>
    <x:row r="69" ht="23.100000000000001" customHeight="1"/>
    <x:row r="70" ht="23.100000000000001" customHeight="1"/>
    <x:row r="71" ht="23.100000000000001" customHeight="1"/>
    <x:row r="72" ht="23.100000000000001" customHeight="1"/>
    <x:row r="73" ht="23.100000000000001" customHeight="1"/>
    <x:row r="74" ht="23.100000000000001" customHeight="1"/>
    <x:row r="75" ht="23.100000000000001" customHeight="1"/>
    <x:row r="76" ht="23.100000000000001" customHeight="1"/>
    <x:row r="77" ht="23.100000000000001" customHeight="1"/>
    <x:row r="78" ht="23.100000000000001" customHeight="1"/>
    <x:row r="79" ht="23.100000000000001" customHeight="1"/>
    <x:row r="80" ht="23.100000000000001" customHeight="1"/>
    <x:row r="81" ht="23.100000000000001" customHeight="1"/>
    <x:row r="82" ht="23.100000000000001" customHeight="1"/>
    <x:row r="83" ht="23.100000000000001" customHeight="1"/>
    <x:row r="84" ht="23.100000000000001" customHeight="1"/>
    <x:row r="85" ht="23.100000000000001" customHeight="1"/>
    <x:row r="86" ht="23.100000000000001" customHeight="1"/>
    <x:row r="87" ht="23.100000000000001" customHeight="1"/>
    <x:row r="88" ht="23.100000000000001" customHeight="1"/>
    <x:row r="89" ht="23.100000000000001" customHeight="1"/>
    <x:row r="90" ht="23.100000000000001" customHeight="1"/>
    <x:row r="91" ht="23.100000000000001" customHeight="1"/>
    <x:row r="92" ht="23.100000000000001" customHeight="1"/>
    <x:row r="93" ht="23.100000000000001" customHeight="1"/>
    <x:row r="94" ht="23.100000000000001" customHeight="1"/>
    <x:row r="95" ht="23.100000000000001" customHeight="1"/>
    <x:row r="96" ht="23.100000000000001" customHeight="1"/>
    <x:row r="97" ht="23.100000000000001" customHeight="1"/>
    <x:row r="98" ht="23.100000000000001" customHeight="1"/>
    <x:row r="99" ht="23.100000000000001" customHeight="1"/>
    <x:row r="100" ht="23.100000000000001" customHeight="1"/>
    <x:row r="101" ht="23.100000000000001" customHeight="1"/>
    <x:row r="102" ht="23.100000000000001" customHeight="1"/>
    <x:row r="103" ht="23.100000000000001" customHeight="1"/>
    <x:row r="104" ht="23.100000000000001" customHeight="1"/>
    <x:row r="105" ht="23.100000000000001" customHeight="1"/>
    <x:row r="106" ht="23.100000000000001" customHeight="1"/>
    <x:row r="107" ht="23.100000000000001" customHeight="1"/>
    <x:row r="108" ht="23.100000000000001" customHeight="1"/>
    <x:row r="109" ht="23.100000000000001" customHeight="1"/>
    <x:row r="110" ht="23.100000000000001" customHeight="1"/>
    <x:row r="111" ht="23.100000000000001" customHeight="1"/>
    <x:row r="112" ht="23.100000000000001" customHeight="1"/>
    <x:row r="113" ht="23.100000000000001" customHeight="1"/>
    <x:row r="114" ht="23.100000000000001" customHeight="1"/>
    <x:row r="115" ht="23.100000000000001" customHeight="1"/>
    <x:row r="116" ht="23.100000000000001" customHeight="1"/>
    <x:row r="117" ht="23.100000000000001" customHeight="1"/>
    <x:row r="118" ht="23.100000000000001" customHeight="1"/>
    <x:row r="119" ht="23.100000000000001" customHeight="1"/>
    <x:row r="120" ht="23.100000000000001" customHeight="1"/>
    <x:row r="121" ht="23.100000000000001" customHeight="1"/>
    <x:row r="122" ht="23.100000000000001" customHeight="1"/>
    <x:row r="123" ht="23.100000000000001" customHeight="1"/>
    <x:row r="124" ht="23.100000000000001" customHeight="1"/>
    <x:row r="125" ht="23.100000000000001" customHeight="1"/>
    <x:row r="126" ht="23.100000000000001" customHeight="1"/>
    <x:row r="127" ht="23.100000000000001" customHeight="1"/>
    <x:row r="128" ht="23.100000000000001" customHeight="1"/>
    <x:row r="129" ht="23.100000000000001" customHeight="1"/>
    <x:row r="130" ht="23.100000000000001" customHeight="1"/>
    <x:row r="131" ht="23.100000000000001" customHeight="1"/>
    <x:row r="132" ht="23.100000000000001" customHeight="1"/>
    <x:row r="133" ht="23.100000000000001" customHeight="1"/>
    <x:row r="134" ht="23.100000000000001" customHeight="1"/>
    <x:row r="135" ht="23.100000000000001" customHeight="1"/>
    <x:row r="136" ht="23.100000000000001" customHeight="1"/>
    <x:row r="137" ht="23.100000000000001" customHeight="1"/>
    <x:row r="138" ht="23.100000000000001" customHeight="1"/>
    <x:row r="139" ht="23.100000000000001" customHeight="1"/>
    <x:row r="140" ht="23.100000000000001" customHeight="1"/>
    <x:row r="141" ht="23.100000000000001" customHeight="1"/>
    <x:row r="142" ht="23.100000000000001" customHeight="1"/>
    <x:row r="143" ht="23.100000000000001" customHeight="1"/>
    <x:row r="144" ht="23.100000000000001" customHeight="1"/>
    <x:row r="145" ht="23.100000000000001" customHeight="1"/>
    <x:row r="146" ht="23.100000000000001" customHeight="1"/>
    <x:row r="147" ht="23.100000000000001" customHeight="1"/>
  </x:sheetData>
  <x:mergeCells count="7">
    <x:mergeCell ref="A5:B6"/>
    <x:mergeCell ref="H5:H6"/>
    <x:mergeCell ref="G5:G6"/>
    <x:mergeCell ref="Q5:Q6"/>
    <x:mergeCell ref="P5:P6"/>
    <x:mergeCell ref="C5:D6"/>
    <x:mergeCell ref="E5:F6"/>
  </x:mergeCells>
  <x:printOptions horizontalCentered="1" verticalCentered="0" headings="0" gridLines="0" gridLinesSet="1"/>
  <x:pageMargins left="0.78708332777023315" right="0.78708332777023315" top="0.78708332777023315" bottom="0.78708332777023315" header="0.51152777671813965" footer="0.51152777671813965"/>
  <x:pageSetup paperSize="9" scale="63" firstPageNumber="1" fitToWidth="1" fitToHeight="1" orientation="landscape" usePrinterDefaults="1" blackAndWhite="1" draft="0" useFirstPageNumber="0" horizontalDpi="600" verticalDpi="600" copies="1"/>
</x:worksheet>
</file>

<file path=xl/worksheets/sheet1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8"/>
  <x:dimension ref="A1:N50"/>
  <x:sheetViews>
    <x:sheetView showZeros="0" view="pageBreakPreview" topLeftCell="A1" zoomScale="85" zoomScaleNormal="85" zoomScaleSheetLayoutView="85" workbookViewId="0">
      <x:selection activeCell="P21" activeCellId="0" sqref="P21:P21"/>
    </x:sheetView>
  </x:sheetViews>
  <x:sheetFormatPr defaultColWidth="9.140625" defaultRowHeight="20.100000000000001" customHeight="1"/>
  <x:cols>
    <x:col min="1" max="2" width="4.7109375" style="296" customWidth="1"/>
    <x:col min="3" max="3" width="0.85546875" style="296" customWidth="1"/>
    <x:col min="4" max="4" width="32.140625" style="72" bestFit="1" customWidth="1"/>
    <x:col min="5" max="5" width="0.85546875" style="72" customWidth="1"/>
    <x:col min="6" max="6" width="45.7109375" style="296" bestFit="1" customWidth="1"/>
    <x:col min="7" max="7" width="8.140625" style="297" customWidth="1"/>
    <x:col min="8" max="8" width="12.42578125" style="296" customWidth="1"/>
    <x:col min="9" max="9" width="9" style="296" customWidth="1"/>
    <x:col min="10" max="10" width="12.42578125" style="296" customWidth="1"/>
    <x:col min="11" max="11" width="1.7109375" style="296" customWidth="1"/>
    <x:col min="12" max="12" width="29.28515625" style="296" customWidth="1"/>
    <x:col min="13" max="13" width="12.28515625" style="296" customWidth="1"/>
    <x:col min="14" max="14" width="11.28515625" style="296" customWidth="1"/>
    <x:col min="15" max="16" width="9.140625" style="296"/>
    <x:col min="17" max="17" width="11" style="296" bestFit="1" customWidth="1"/>
    <x:col min="18" max="16384" width="9.140625" style="296"/>
  </x:cols>
  <x:sheetData>
    <x:row r="1" spans="1:5" customHeight="1">
      <x:c r="A1" s="75" t="s">
        <x:v>933</x:v>
      </x:c>
      <x:c r="B1" s="75"/>
      <x:c r="C1" s="75"/>
      <x:c r="D1" s="110"/>
      <x:c r="E1" s="110"/>
    </x:row>
    <x:row r="2" spans="1:14" ht="39.950000000000003" customHeight="1">
      <x:c r="A2" s="59" t="s">
        <x:v>836</x:v>
      </x:c>
      <x:c r="B2" s="59"/>
      <x:c r="C2" s="95"/>
      <x:c r="D2" s="175"/>
      <x:c r="E2" s="175"/>
      <x:c r="F2" s="95"/>
      <x:c r="G2" s="95"/>
      <x:c r="H2" s="95"/>
      <x:c r="I2" s="95"/>
      <x:c r="J2" s="95"/>
      <x:c r="K2" s="95"/>
      <x:c r="L2" s="95"/>
      <x:c r="M2" s="95"/>
      <x:c r="N2" s="95"/>
    </x:row>
    <x:row r="3" spans="1:14" customHeight="1">
      <x:c r="A3" s="5"/>
      <x:c r="B3" s="5"/>
      <x:c r="C3" s="5"/>
      <x:c r="D3" s="84"/>
      <x:c r="E3" s="84"/>
      <x:c r="F3" s="5"/>
      <x:c r="G3" s="5"/>
      <x:c r="H3" s="298"/>
      <x:c r="I3" s="298"/>
      <x:c r="J3" s="298"/>
      <x:c r="K3" s="298"/>
      <x:c r="L3" s="298"/>
      <x:c r="M3" s="298"/>
      <x:c r="N3" s="298"/>
    </x:row>
    <x:row r="4" spans="1:14" customHeight="1">
      <x:c r="A4" s="6"/>
      <x:c r="B4" s="6"/>
      <x:c r="C4" s="6"/>
      <x:c r="F4" s="6"/>
      <x:c r="G4" s="5"/>
      <x:c r="H4" s="299"/>
      <x:c r="I4" s="299"/>
      <x:c r="J4" s="299"/>
      <x:c r="K4" s="299"/>
      <x:c r="L4" s="6"/>
      <x:c r="M4" s="6"/>
      <x:c r="N4" s="6"/>
    </x:row>
    <x:row r="5" spans="1:14" ht="27" customHeight="1">
      <x:c r="A5" s="584" t="s">
        <x:v>208</x:v>
      </x:c>
      <x:c r="B5" s="593"/>
      <x:c r="C5" s="597" t="s">
        <x:v>707</x:v>
      </x:c>
      <x:c r="D5" s="598"/>
      <x:c r="E5" s="584" t="s">
        <x:v>726</x:v>
      </x:c>
      <x:c r="F5" s="585"/>
      <x:c r="G5" s="572" t="s">
        <x:v>221</x:v>
      </x:c>
      <x:c r="H5" s="300" t="s">
        <x:v>698</x:v>
      </x:c>
      <x:c r="I5" s="301"/>
      <x:c r="J5" s="300"/>
      <x:c r="K5" s="595" t="s">
        <x:v>875</x:v>
      </x:c>
      <x:c r="L5" s="596"/>
      <x:c r="M5" s="572" t="s">
        <x:v>554</x:v>
      </x:c>
      <x:c r="N5" s="5"/>
    </x:row>
    <x:row r="6" spans="1:14" ht="27" customHeight="1">
      <x:c r="A6" s="586"/>
      <x:c r="B6" s="594"/>
      <x:c r="C6" s="599"/>
      <x:c r="D6" s="600"/>
      <x:c r="E6" s="586"/>
      <x:c r="F6" s="587"/>
      <x:c r="G6" s="572"/>
      <x:c r="H6" s="302" t="s">
        <x:v>130</x:v>
      </x:c>
      <x:c r="I6" s="303" t="s">
        <x:v>715</x:v>
      </x:c>
      <x:c r="J6" s="302" t="s">
        <x:v>116</x:v>
      </x:c>
      <x:c r="K6" s="595"/>
      <x:c r="L6" s="596"/>
      <x:c r="M6" s="572"/>
      <x:c r="N6" s="319"/>
    </x:row>
    <x:row r="7" spans="1:14" ht="27.75" customHeight="1">
      <x:c r="A7" s="119">
        <x:v>1</x:v>
      </x:c>
      <x:c r="B7" s="119"/>
      <x:c r="C7" s="304"/>
      <x:c r="D7" s="315" t="s">
        <x:v>752</x:v>
      </x:c>
      <x:c r="E7" s="305"/>
      <x:c r="F7" s="178"/>
      <x:c r="G7" s="120"/>
      <x:c r="H7" s="306" t="s">
        <x:v>89</x:v>
      </x:c>
      <x:c r="I7" s="307"/>
      <x:c r="J7" s="308" t="str">
        <x:f t="shared" ref="J7:J9" si="0">IF(H7="","",TRUNC(H7+(H7*I7),2))</x:f>
        <x:v/>
      </x:c>
      <x:c r="K7" s="309"/>
      <x:c r="L7" s="311" t="s">
        <x:v>89</x:v>
      </x:c>
      <x:c r="M7" s="310"/>
      <x:c r="N7" s="318"/>
    </x:row>
    <x:row r="8" spans="1:14" ht="27.75" customHeight="1">
      <x:c r="A8" s="119"/>
      <x:c r="B8" s="119">
        <x:v>1</x:v>
      </x:c>
      <x:c r="C8" s="304"/>
      <x:c r="D8" s="315" t="s">
        <x:v>955</x:v>
      </x:c>
      <x:c r="E8" s="305"/>
      <x:c r="F8" s="178"/>
      <x:c r="G8" s="120"/>
      <x:c r="H8" s="306" t="s">
        <x:v>89</x:v>
      </x:c>
      <x:c r="I8" s="307"/>
      <x:c r="J8" s="308" t="str">
        <x:f t="shared" si="0"/>
        <x:v/>
      </x:c>
      <x:c r="K8" s="309"/>
      <x:c r="L8" s="311" t="s">
        <x:v>89</x:v>
      </x:c>
      <x:c r="M8" s="310"/>
      <x:c r="N8" s="318"/>
    </x:row>
    <x:row r="9" spans="1:14" ht="27.75" customHeight="1">
      <x:c r="A9" s="119"/>
      <x:c r="B9" s="119" t="s">
        <x:v>150</x:v>
      </x:c>
      <x:c r="C9" s="304"/>
      <x:c r="D9" s="315" t="s">
        <x:v>105</x:v>
      </x:c>
      <x:c r="E9" s="305" t="s">
        <x:v>794</x:v>
      </x:c>
      <x:c r="F9" s="178" t="s">
        <x:v>794</x:v>
      </x:c>
      <x:c r="G9" s="120" t="s">
        <x:v>93</x:v>
      </x:c>
      <x:c r="H9" s="306">
        <x:v>2652</x:v>
      </x:c>
      <x:c r="I9" s="307"/>
      <x:c r="J9" s="308">
        <x:f t="shared" si="0"/>
        <x:v>2652</x:v>
      </x:c>
      <x:c r="K9" s="309"/>
      <x:c r="L9" s="311" t="s">
        <x:v>288</x:v>
      </x:c>
      <x:c r="M9" s="310"/>
      <x:c r="N9" s="318"/>
    </x:row>
    <x:row r="10" spans="1:14" ht="27.75" customHeight="1">
      <x:c r="A10" s="119"/>
      <x:c r="B10" s="119" t="s">
        <x:v>131</x:v>
      </x:c>
      <x:c r="C10" s="304"/>
      <x:c r="D10" s="315" t="s">
        <x:v>105</x:v>
      </x:c>
      <x:c r="E10" s="305" t="s">
        <x:v>794</x:v>
      </x:c>
      <x:c r="F10" s="178" t="s">
        <x:v>794</x:v>
      </x:c>
      <x:c r="G10" s="120" t="s">
        <x:v>93</x:v>
      </x:c>
      <x:c r="H10" s="306">
        <x:v>6000</x:v>
      </x:c>
      <x:c r="I10" s="307"/>
      <x:c r="J10" s="308">
        <x:f>IF(H10="","",TRUNC(H10+(H10*I10),2))</x:f>
        <x:v>6000</x:v>
      </x:c>
      <x:c r="K10" s="309"/>
      <x:c r="L10" s="311" t="s">
        <x:v>796</x:v>
      </x:c>
      <x:c r="M10" s="310"/>
      <x:c r="N10" s="318"/>
    </x:row>
    <x:row r="11" spans="1:14" ht="27.75" customHeight="1">
      <x:c r="A11" s="119"/>
      <x:c r="B11" s="119" t="s">
        <x:v>175</x:v>
      </x:c>
      <x:c r="C11" s="304"/>
      <x:c r="D11" s="315" t="s">
        <x:v>105</x:v>
      </x:c>
      <x:c r="E11" s="305"/>
      <x:c r="F11" s="178" t="s">
        <x:v>950</x:v>
      </x:c>
      <x:c r="G11" s="120" t="s">
        <x:v>93</x:v>
      </x:c>
      <x:c r="H11" s="306">
        <x:v>2755</x:v>
      </x:c>
      <x:c r="I11" s="307"/>
      <x:c r="J11" s="308">
        <x:f t="shared" ref="J11:J45" si="1">IF(H11="","",TRUNC(H11+(H11*I11),2))</x:f>
        <x:v>2755</x:v>
      </x:c>
      <x:c r="K11" s="309"/>
      <x:c r="L11" s="311" t="s">
        <x:v>787</x:v>
      </x:c>
      <x:c r="M11" s="310"/>
      <x:c r="N11" s="318"/>
    </x:row>
    <x:row r="12" spans="1:14" ht="27.75" customHeight="1">
      <x:c r="A12" s="119"/>
      <x:c r="B12" s="119" t="s">
        <x:v>138</x:v>
      </x:c>
      <x:c r="C12" s="304"/>
      <x:c r="D12" s="315" t="s">
        <x:v>105</x:v>
      </x:c>
      <x:c r="E12" s="305"/>
      <x:c r="F12" s="178" t="s">
        <x:v>952</x:v>
      </x:c>
      <x:c r="G12" s="120" t="s">
        <x:v>93</x:v>
      </x:c>
      <x:c r="H12" s="306">
        <x:v>70</x:v>
      </x:c>
      <x:c r="I12" s="307"/>
      <x:c r="J12" s="308">
        <x:f t="shared" si="1"/>
        <x:v>70</x:v>
      </x:c>
      <x:c r="K12" s="309"/>
      <x:c r="L12" s="311" t="s">
        <x:v>114</x:v>
      </x:c>
      <x:c r="M12" s="310"/>
      <x:c r="N12" s="318"/>
    </x:row>
    <x:row r="13" spans="1:14" ht="27.75" customHeight="1">
      <x:c r="A13" s="119"/>
      <x:c r="B13" s="119" t="s">
        <x:v>154</x:v>
      </x:c>
      <x:c r="C13" s="304"/>
      <x:c r="D13" s="315" t="s">
        <x:v>953</x:v>
      </x:c>
      <x:c r="E13" s="305"/>
      <x:c r="F13" s="178" t="s">
        <x:v>873</x:v>
      </x:c>
      <x:c r="G13" s="120" t="s">
        <x:v>226</x:v>
      </x:c>
      <x:c r="H13" s="306">
        <x:v>9</x:v>
      </x:c>
      <x:c r="I13" s="307"/>
      <x:c r="J13" s="308">
        <x:f t="shared" si="1"/>
        <x:v>9</x:v>
      </x:c>
      <x:c r="K13" s="309"/>
      <x:c r="L13" s="311" t="s">
        <x:v>92</x:v>
      </x:c>
      <x:c r="M13" s="310"/>
      <x:c r="N13" s="318"/>
    </x:row>
    <x:row r="14" spans="1:14" ht="27.75" customHeight="1">
      <x:c r="A14" s="119"/>
      <x:c r="B14" s="119" t="s">
        <x:v>135</x:v>
      </x:c>
      <x:c r="C14" s="304"/>
      <x:c r="D14" s="315" t="s">
        <x:v>942</x:v>
      </x:c>
      <x:c r="E14" s="305"/>
      <x:c r="F14" s="178" t="s">
        <x:v>873</x:v>
      </x:c>
      <x:c r="G14" s="120" t="s">
        <x:v>226</x:v>
      </x:c>
      <x:c r="H14" s="306">
        <x:v>48</x:v>
      </x:c>
      <x:c r="I14" s="307"/>
      <x:c r="J14" s="308">
        <x:f t="shared" si="1"/>
        <x:v>48</x:v>
      </x:c>
      <x:c r="K14" s="309"/>
      <x:c r="L14" s="311" t="s">
        <x:v>95</x:v>
      </x:c>
      <x:c r="M14" s="310"/>
      <x:c r="N14" s="318"/>
    </x:row>
    <x:row r="15" spans="1:14" ht="27.75" customHeight="1">
      <x:c r="A15" s="119"/>
      <x:c r="B15" s="119" t="s">
        <x:v>161</x:v>
      </x:c>
      <x:c r="C15" s="304"/>
      <x:c r="D15" s="315" t="s">
        <x:v>954</x:v>
      </x:c>
      <x:c r="E15" s="305"/>
      <x:c r="F15" s="178" t="s">
        <x:v>873</x:v>
      </x:c>
      <x:c r="G15" s="120" t="s">
        <x:v>226</x:v>
      </x:c>
      <x:c r="H15" s="306">
        <x:v>52</x:v>
      </x:c>
      <x:c r="I15" s="307"/>
      <x:c r="J15" s="308">
        <x:f t="shared" si="1"/>
        <x:v>52</x:v>
      </x:c>
      <x:c r="K15" s="309"/>
      <x:c r="L15" s="311" t="s">
        <x:v>108</x:v>
      </x:c>
      <x:c r="M15" s="310"/>
      <x:c r="N15" s="318"/>
    </x:row>
    <x:row r="16" spans="1:14" ht="27.75" customHeight="1">
      <x:c r="A16" s="119"/>
      <x:c r="B16" s="119" t="s">
        <x:v>157</x:v>
      </x:c>
      <x:c r="C16" s="304"/>
      <x:c r="D16" s="315" t="s">
        <x:v>769</x:v>
      </x:c>
      <x:c r="E16" s="305"/>
      <x:c r="F16" s="178" t="s">
        <x:v>826</x:v>
      </x:c>
      <x:c r="G16" s="120" t="s">
        <x:v>226</x:v>
      </x:c>
      <x:c r="H16" s="306">
        <x:v>47</x:v>
      </x:c>
      <x:c r="I16" s="307"/>
      <x:c r="J16" s="308">
        <x:f t="shared" si="1"/>
        <x:v>47</x:v>
      </x:c>
      <x:c r="K16" s="309"/>
      <x:c r="L16" s="311" t="s">
        <x:v>128</x:v>
      </x:c>
      <x:c r="M16" s="310"/>
      <x:c r="N16" s="318"/>
    </x:row>
    <x:row r="17" spans="1:14" ht="27.75" customHeight="1">
      <x:c r="A17" s="119"/>
      <x:c r="B17" s="119" t="s">
        <x:v>160</x:v>
      </x:c>
      <x:c r="C17" s="304"/>
      <x:c r="D17" s="315" t="s">
        <x:v>951</x:v>
      </x:c>
      <x:c r="E17" s="305"/>
      <x:c r="F17" s="178" t="s">
        <x:v>115</x:v>
      </x:c>
      <x:c r="G17" s="120" t="s">
        <x:v>226</x:v>
      </x:c>
      <x:c r="H17" s="306">
        <x:v>84</x:v>
      </x:c>
      <x:c r="I17" s="307"/>
      <x:c r="J17" s="308">
        <x:f t="shared" si="1"/>
        <x:v>84</x:v>
      </x:c>
      <x:c r="K17" s="309"/>
      <x:c r="L17" s="311" t="s">
        <x:v>117</x:v>
      </x:c>
      <x:c r="M17" s="310"/>
      <x:c r="N17" s="318"/>
    </x:row>
    <x:row r="18" spans="1:14" ht="27.75" customHeight="1">
      <x:c r="A18" s="119"/>
      <x:c r="B18" s="119" t="s">
        <x:v>104</x:v>
      </x:c>
      <x:c r="C18" s="304"/>
      <x:c r="D18" s="315" t="s">
        <x:v>778</x:v>
      </x:c>
      <x:c r="E18" s="305"/>
      <x:c r="F18" s="178" t="s">
        <x:v>50</x:v>
      </x:c>
      <x:c r="G18" s="120" t="s">
        <x:v>93</x:v>
      </x:c>
      <x:c r="H18" s="306">
        <x:v>2123</x:v>
      </x:c>
      <x:c r="I18" s="307"/>
      <x:c r="J18" s="308">
        <x:f t="shared" si="1"/>
        <x:v>2123</x:v>
      </x:c>
      <x:c r="K18" s="309"/>
      <x:c r="L18" s="311" t="s">
        <x:v>294</x:v>
      </x:c>
      <x:c r="M18" s="310"/>
      <x:c r="N18" s="318"/>
    </x:row>
    <x:row r="19" spans="1:14" ht="27.75" customHeight="1">
      <x:c r="A19" s="119"/>
      <x:c r="B19" s="119" t="s">
        <x:v>149</x:v>
      </x:c>
      <x:c r="C19" s="304"/>
      <x:c r="D19" s="315" t="s">
        <x:v>778</x:v>
      </x:c>
      <x:c r="E19" s="305"/>
      <x:c r="F19" s="178" t="s">
        <x:v>53</x:v>
      </x:c>
      <x:c r="G19" s="120" t="s">
        <x:v>226</x:v>
      </x:c>
      <x:c r="H19" s="306">
        <x:v>137</x:v>
      </x:c>
      <x:c r="I19" s="307"/>
      <x:c r="J19" s="308">
        <x:f t="shared" si="1"/>
        <x:v>137</x:v>
      </x:c>
      <x:c r="K19" s="309"/>
      <x:c r="L19" s="311" t="s">
        <x:v>291</x:v>
      </x:c>
      <x:c r="M19" s="310"/>
      <x:c r="N19" s="318"/>
    </x:row>
    <x:row r="20" spans="1:14" ht="27.75" customHeight="1">
      <x:c r="A20" s="119"/>
      <x:c r="B20" s="119" t="s">
        <x:v>142</x:v>
      </x:c>
      <x:c r="C20" s="304"/>
      <x:c r="D20" s="315" t="s">
        <x:v>778</x:v>
      </x:c>
      <x:c r="E20" s="305"/>
      <x:c r="F20" s="178" t="s">
        <x:v>812</x:v>
      </x:c>
      <x:c r="G20" s="120" t="s">
        <x:v>93</x:v>
      </x:c>
      <x:c r="H20" s="306">
        <x:v>184</x:v>
      </x:c>
      <x:c r="I20" s="307"/>
      <x:c r="J20" s="308">
        <x:f t="shared" si="1"/>
        <x:v>184</x:v>
      </x:c>
      <x:c r="K20" s="309"/>
      <x:c r="L20" s="311" t="s">
        <x:v>760</x:v>
      </x:c>
      <x:c r="M20" s="310"/>
      <x:c r="N20" s="318"/>
    </x:row>
    <x:row r="21" spans="1:14" ht="27.75" customHeight="1">
      <x:c r="A21" s="119"/>
      <x:c r="B21" s="119" t="s">
        <x:v>165</x:v>
      </x:c>
      <x:c r="C21" s="304"/>
      <x:c r="D21" s="315" t="s">
        <x:v>778</x:v>
      </x:c>
      <x:c r="E21" s="305"/>
      <x:c r="F21" s="178" t="s">
        <x:v>57</x:v>
      </x:c>
      <x:c r="G21" s="120" t="s">
        <x:v>226</x:v>
      </x:c>
      <x:c r="H21" s="306">
        <x:v>117</x:v>
      </x:c>
      <x:c r="I21" s="307"/>
      <x:c r="J21" s="308">
        <x:f t="shared" si="1"/>
        <x:v>117</x:v>
      </x:c>
      <x:c r="K21" s="309"/>
      <x:c r="L21" s="311" t="s">
        <x:v>802</x:v>
      </x:c>
      <x:c r="M21" s="310"/>
      <x:c r="N21" s="318"/>
    </x:row>
    <x:row r="22" spans="1:14" ht="27.75" customHeight="1">
      <x:c r="A22" s="119"/>
      <x:c r="B22" s="119" t="s">
        <x:v>172</x:v>
      </x:c>
      <x:c r="C22" s="304"/>
      <x:c r="D22" s="315" t="s">
        <x:v>780</x:v>
      </x:c>
      <x:c r="E22" s="305"/>
      <x:c r="F22" s="178" t="s">
        <x:v>51</x:v>
      </x:c>
      <x:c r="G22" s="120" t="s">
        <x:v>226</x:v>
      </x:c>
      <x:c r="H22" s="306">
        <x:v>1400</x:v>
      </x:c>
      <x:c r="I22" s="307"/>
      <x:c r="J22" s="308">
        <x:f t="shared" si="1"/>
        <x:v>1400</x:v>
      </x:c>
      <x:c r="K22" s="309"/>
      <x:c r="L22" s="311" t="s">
        <x:v>777</x:v>
      </x:c>
      <x:c r="M22" s="310"/>
      <x:c r="N22" s="318"/>
    </x:row>
    <x:row r="23" spans="1:14" ht="27.75" customHeight="1">
      <x:c r="A23" s="119"/>
      <x:c r="B23" s="119" t="s">
        <x:v>136</x:v>
      </x:c>
      <x:c r="C23" s="304"/>
      <x:c r="D23" s="315" t="s">
        <x:v>965</x:v>
      </x:c>
      <x:c r="E23" s="305"/>
      <x:c r="F23" s="178" t="s">
        <x:v>826</x:v>
      </x:c>
      <x:c r="G23" s="120" t="s">
        <x:v>226</x:v>
      </x:c>
      <x:c r="H23" s="306">
        <x:v>51</x:v>
      </x:c>
      <x:c r="I23" s="307"/>
      <x:c r="J23" s="308">
        <x:f t="shared" si="1"/>
        <x:v>51</x:v>
      </x:c>
      <x:c r="K23" s="309"/>
      <x:c r="L23" s="311" t="s">
        <x:v>143</x:v>
      </x:c>
      <x:c r="M23" s="310"/>
      <x:c r="N23" s="318"/>
    </x:row>
    <x:row r="24" spans="1:14" ht="27.75" customHeight="1">
      <x:c r="A24" s="119"/>
      <x:c r="B24" s="119" t="s">
        <x:v>133</x:v>
      </x:c>
      <x:c r="C24" s="304"/>
      <x:c r="D24" s="315" t="s">
        <x:v>122</x:v>
      </x:c>
      <x:c r="E24" s="305"/>
      <x:c r="F24" s="178" t="s">
        <x:v>121</x:v>
      </x:c>
      <x:c r="G24" s="120" t="s">
        <x:v>226</x:v>
      </x:c>
      <x:c r="H24" s="306">
        <x:v>120</x:v>
      </x:c>
      <x:c r="I24" s="307"/>
      <x:c r="J24" s="308">
        <x:f t="shared" si="1"/>
        <x:v>120</x:v>
      </x:c>
      <x:c r="K24" s="309"/>
      <x:c r="L24" s="311" t="s">
        <x:v>299</x:v>
      </x:c>
      <x:c r="M24" s="310"/>
      <x:c r="N24" s="318"/>
    </x:row>
    <x:row r="25" spans="1:14" ht="27.75" customHeight="1">
      <x:c r="A25" s="119"/>
      <x:c r="B25" s="119" t="s">
        <x:v>144</x:v>
      </x:c>
      <x:c r="C25" s="304"/>
      <x:c r="D25" s="315" t="s">
        <x:v>944</x:v>
      </x:c>
      <x:c r="E25" s="305"/>
      <x:c r="F25" s="178" t="s">
        <x:v>786</x:v>
      </x:c>
      <x:c r="G25" s="120" t="s">
        <x:v>226</x:v>
      </x:c>
      <x:c r="H25" s="306">
        <x:v>62</x:v>
      </x:c>
      <x:c r="I25" s="307"/>
      <x:c r="J25" s="308">
        <x:f t="shared" si="1"/>
        <x:v>62</x:v>
      </x:c>
      <x:c r="K25" s="309"/>
      <x:c r="L25" s="311" t="s">
        <x:v>145</x:v>
      </x:c>
      <x:c r="M25" s="310"/>
      <x:c r="N25" s="318"/>
    </x:row>
    <x:row r="26" spans="1:14" ht="27.75" customHeight="1">
      <x:c r="A26" s="346"/>
      <x:c r="B26" s="346"/>
      <x:c r="C26" s="304"/>
      <x:c r="D26" s="315"/>
      <x:c r="E26" s="305"/>
      <x:c r="F26" s="178"/>
      <x:c r="G26" s="347"/>
      <x:c r="H26" s="348"/>
      <x:c r="I26" s="312"/>
      <x:c r="J26" s="349"/>
      <x:c r="K26" s="313"/>
      <x:c r="L26" s="317"/>
      <x:c r="M26" s="278"/>
      <x:c r="N26" s="318"/>
    </x:row>
    <x:row r="27" spans="1:14" ht="27.75" customHeight="1">
      <x:c r="A27" s="346"/>
      <x:c r="B27" s="346"/>
      <x:c r="C27" s="304"/>
      <x:c r="D27" s="315"/>
      <x:c r="E27" s="305"/>
      <x:c r="F27" s="178"/>
      <x:c r="G27" s="347"/>
      <x:c r="H27" s="348"/>
      <x:c r="I27" s="312"/>
      <x:c r="J27" s="349"/>
      <x:c r="K27" s="313"/>
      <x:c r="L27" s="317"/>
      <x:c r="M27" s="278"/>
      <x:c r="N27" s="318"/>
    </x:row>
    <x:row r="28" spans="1:14" ht="27.75" customHeight="1">
      <x:c r="A28" s="119">
        <x:v>2</x:v>
      </x:c>
      <x:c r="B28" s="119"/>
      <x:c r="C28" s="304"/>
      <x:c r="D28" s="315" t="s">
        <x:v>751</x:v>
      </x:c>
      <x:c r="E28" s="305"/>
      <x:c r="F28" s="178"/>
      <x:c r="G28" s="120"/>
      <x:c r="H28" s="306" t="s">
        <x:v>89</x:v>
      </x:c>
      <x:c r="I28" s="307"/>
      <x:c r="J28" s="308" t="str">
        <x:f t="shared" si="1"/>
        <x:v/>
      </x:c>
      <x:c r="K28" s="309"/>
      <x:c r="L28" s="311" t="s">
        <x:v>89</x:v>
      </x:c>
      <x:c r="M28" s="310"/>
      <x:c r="N28" s="318"/>
    </x:row>
    <x:row r="29" spans="1:14" ht="27.75" customHeight="1">
      <x:c r="A29" s="119"/>
      <x:c r="B29" s="119" t="s">
        <x:v>150</x:v>
      </x:c>
      <x:c r="C29" s="304"/>
      <x:c r="D29" s="315" t="s">
        <x:v>894</x:v>
      </x:c>
      <x:c r="E29" s="305"/>
      <x:c r="F29" s="178" t="s">
        <x:v>119</x:v>
      </x:c>
      <x:c r="G29" s="120" t="s">
        <x:v>107</x:v>
      </x:c>
      <x:c r="H29" s="306">
        <x:v>257</x:v>
      </x:c>
      <x:c r="I29" s="307"/>
      <x:c r="J29" s="308">
        <x:f t="shared" si="1"/>
        <x:v>257</x:v>
      </x:c>
      <x:c r="K29" s="309"/>
      <x:c r="L29" s="311" t="s">
        <x:v>772</x:v>
      </x:c>
      <x:c r="M29" s="310"/>
      <x:c r="N29" s="318"/>
    </x:row>
    <x:row r="30" spans="1:14" ht="27.75" customHeight="1">
      <x:c r="A30" s="119"/>
      <x:c r="B30" s="119" t="s">
        <x:v>131</x:v>
      </x:c>
      <x:c r="C30" s="304"/>
      <x:c r="D30" s="315" t="s">
        <x:v>949</x:v>
      </x:c>
      <x:c r="E30" s="305"/>
      <x:c r="F30" s="178"/>
      <x:c r="G30" s="120" t="s">
        <x:v>107</x:v>
      </x:c>
      <x:c r="H30" s="306">
        <x:v>13</x:v>
      </x:c>
      <x:c r="I30" s="307"/>
      <x:c r="J30" s="308">
        <x:f t="shared" si="1"/>
        <x:v>13</x:v>
      </x:c>
      <x:c r="K30" s="309"/>
      <x:c r="L30" s="311" t="s">
        <x:v>99</x:v>
      </x:c>
      <x:c r="M30" s="310"/>
      <x:c r="N30" s="318"/>
    </x:row>
    <x:row r="31" spans="1:14" ht="27.75" customHeight="1">
      <x:c r="A31" s="119"/>
      <x:c r="B31" s="119" t="s">
        <x:v>175</x:v>
      </x:c>
      <x:c r="C31" s="304"/>
      <x:c r="D31" s="315" t="s">
        <x:v>748</x:v>
      </x:c>
      <x:c r="E31" s="305"/>
      <x:c r="F31" s="178"/>
      <x:c r="G31" s="120" t="s">
        <x:v>107</x:v>
      </x:c>
      <x:c r="H31" s="306">
        <x:v>32</x:v>
      </x:c>
      <x:c r="I31" s="307"/>
      <x:c r="J31" s="308">
        <x:f t="shared" si="1"/>
        <x:v>32</x:v>
      </x:c>
      <x:c r="K31" s="309"/>
      <x:c r="L31" s="311" t="s">
        <x:v>96</x:v>
      </x:c>
      <x:c r="M31" s="310"/>
      <x:c r="N31" s="318"/>
    </x:row>
    <x:row r="32" spans="1:14" ht="27.75" customHeight="1">
      <x:c r="A32" s="119"/>
      <x:c r="B32" s="119" t="s">
        <x:v>138</x:v>
      </x:c>
      <x:c r="C32" s="304"/>
      <x:c r="D32" s="315" t="s">
        <x:v>797</x:v>
      </x:c>
      <x:c r="E32" s="305"/>
      <x:c r="F32" s="178"/>
      <x:c r="G32" s="120" t="s">
        <x:v>107</x:v>
      </x:c>
      <x:c r="H32" s="306">
        <x:v>72</x:v>
      </x:c>
      <x:c r="I32" s="307"/>
      <x:c r="J32" s="308">
        <x:f t="shared" si="1"/>
        <x:v>72</x:v>
      </x:c>
      <x:c r="K32" s="309"/>
      <x:c r="L32" s="311" t="s">
        <x:v>126</x:v>
      </x:c>
      <x:c r="M32" s="310"/>
      <x:c r="N32" s="318"/>
    </x:row>
    <x:row r="33" spans="1:14" ht="27.75" customHeight="1">
      <x:c r="A33" s="119"/>
      <x:c r="B33" s="119" t="s">
        <x:v>154</x:v>
      </x:c>
      <x:c r="C33" s="304"/>
      <x:c r="D33" s="315" t="s">
        <x:v>113</x:v>
      </x:c>
      <x:c r="E33" s="305"/>
      <x:c r="F33" s="178" t="s">
        <x:v>101</x:v>
      </x:c>
      <x:c r="G33" s="120" t="s">
        <x:v>102</x:v>
      </x:c>
      <x:c r="H33" s="306">
        <x:v>2</x:v>
      </x:c>
      <x:c r="I33" s="307"/>
      <x:c r="J33" s="308">
        <x:f t="shared" si="1"/>
        <x:v>2</x:v>
      </x:c>
      <x:c r="K33" s="309"/>
      <x:c r="L33" s="311" t="s">
        <x:v>112</x:v>
      </x:c>
      <x:c r="M33" s="310"/>
      <x:c r="N33" s="318"/>
    </x:row>
    <x:row r="34" spans="1:14" ht="27.75" customHeight="1">
      <x:c r="A34" s="119"/>
      <x:c r="B34" s="119" t="s">
        <x:v>135</x:v>
      </x:c>
      <x:c r="C34" s="304"/>
      <x:c r="D34" s="315" t="s">
        <x:v>756</x:v>
      </x:c>
      <x:c r="E34" s="305"/>
      <x:c r="F34" s="178"/>
      <x:c r="G34" s="120" t="s">
        <x:v>102</x:v>
      </x:c>
      <x:c r="H34" s="306">
        <x:v>6</x:v>
      </x:c>
      <x:c r="I34" s="307"/>
      <x:c r="J34" s="308">
        <x:f t="shared" si="1"/>
        <x:v>6</x:v>
      </x:c>
      <x:c r="K34" s="309"/>
      <x:c r="L34" s="311" t="s">
        <x:v>123</x:v>
      </x:c>
      <x:c r="M34" s="310"/>
      <x:c r="N34" s="318"/>
    </x:row>
    <x:row r="35" spans="1:14" ht="27.75" customHeight="1">
      <x:c r="A35" s="119"/>
      <x:c r="B35" s="119" t="s">
        <x:v>161</x:v>
      </x:c>
      <x:c r="C35" s="304"/>
      <x:c r="D35" s="315" t="s">
        <x:v>962</x:v>
      </x:c>
      <x:c r="E35" s="305"/>
      <x:c r="F35" s="178"/>
      <x:c r="G35" s="120" t="s">
        <x:v>102</x:v>
      </x:c>
      <x:c r="H35" s="306">
        <x:v>8</x:v>
      </x:c>
      <x:c r="I35" s="307"/>
      <x:c r="J35" s="308">
        <x:f t="shared" si="1"/>
        <x:v>8</x:v>
      </x:c>
      <x:c r="K35" s="309"/>
      <x:c r="L35" s="311" t="s">
        <x:v>97</x:v>
      </x:c>
      <x:c r="M35" s="310"/>
      <x:c r="N35" s="318"/>
    </x:row>
    <x:row r="36" spans="1:14" ht="27.75" customHeight="1">
      <x:c r="A36" s="119"/>
      <x:c r="B36" s="119" t="s">
        <x:v>157</x:v>
      </x:c>
      <x:c r="C36" s="304"/>
      <x:c r="D36" s="315" t="s">
        <x:v>767</x:v>
      </x:c>
      <x:c r="E36" s="305"/>
      <x:c r="F36" s="178" t="s">
        <x:v>879</x:v>
      </x:c>
      <x:c r="G36" s="120" t="s">
        <x:v>102</x:v>
      </x:c>
      <x:c r="H36" s="306">
        <x:v>4</x:v>
      </x:c>
      <x:c r="I36" s="307"/>
      <x:c r="J36" s="308">
        <x:f t="shared" si="1"/>
        <x:v>4</x:v>
      </x:c>
      <x:c r="K36" s="309"/>
      <x:c r="L36" s="311" t="s">
        <x:v>132</x:v>
      </x:c>
      <x:c r="M36" s="310"/>
      <x:c r="N36" s="318"/>
    </x:row>
    <x:row r="37" spans="1:14" ht="27.75" customHeight="1">
      <x:c r="A37" s="119"/>
      <x:c r="B37" s="119" t="s">
        <x:v>160</x:v>
      </x:c>
      <x:c r="C37" s="304"/>
      <x:c r="D37" s="315" t="s">
        <x:v>789</x:v>
      </x:c>
      <x:c r="E37" s="305"/>
      <x:c r="F37" s="178" t="s">
        <x:v>879</x:v>
      </x:c>
      <x:c r="G37" s="120" t="s">
        <x:v>102</x:v>
      </x:c>
      <x:c r="H37" s="306">
        <x:v>2</x:v>
      </x:c>
      <x:c r="I37" s="307"/>
      <x:c r="J37" s="308">
        <x:f t="shared" si="1"/>
        <x:v>2</x:v>
      </x:c>
      <x:c r="K37" s="309"/>
      <x:c r="L37" s="311" t="s">
        <x:v>112</x:v>
      </x:c>
      <x:c r="M37" s="310"/>
      <x:c r="N37" s="318"/>
    </x:row>
    <x:row r="38" spans="1:14" ht="27.75" customHeight="1">
      <x:c r="A38" s="119"/>
      <x:c r="B38" s="119" t="s">
        <x:v>104</x:v>
      </x:c>
      <x:c r="C38" s="304"/>
      <x:c r="D38" s="315" t="s">
        <x:v>958</x:v>
      </x:c>
      <x:c r="E38" s="305"/>
      <x:c r="F38" s="178" t="s">
        <x:v>872</x:v>
      </x:c>
      <x:c r="G38" s="120" t="s">
        <x:v>102</x:v>
      </x:c>
      <x:c r="H38" s="306">
        <x:v>33</x:v>
      </x:c>
      <x:c r="I38" s="307"/>
      <x:c r="J38" s="308">
        <x:f t="shared" si="1"/>
        <x:v>33</x:v>
      </x:c>
      <x:c r="K38" s="309"/>
      <x:c r="L38" s="311" t="s">
        <x:v>759</x:v>
      </x:c>
      <x:c r="M38" s="310"/>
      <x:c r="N38" s="318"/>
    </x:row>
    <x:row r="39" spans="1:14" ht="27.75" customHeight="1">
      <x:c r="A39" s="119"/>
      <x:c r="B39" s="119" t="s">
        <x:v>149</x:v>
      </x:c>
      <x:c r="C39" s="304"/>
      <x:c r="D39" s="315" t="s">
        <x:v>768</x:v>
      </x:c>
      <x:c r="E39" s="305"/>
      <x:c r="F39" s="178" t="s">
        <x:v>101</x:v>
      </x:c>
      <x:c r="G39" s="120" t="s">
        <x:v>102</x:v>
      </x:c>
      <x:c r="H39" s="306">
        <x:v>2</x:v>
      </x:c>
      <x:c r="I39" s="307"/>
      <x:c r="J39" s="308">
        <x:f t="shared" si="1"/>
        <x:v>2</x:v>
      </x:c>
      <x:c r="K39" s="309"/>
      <x:c r="L39" s="311" t="s">
        <x:v>112</x:v>
      </x:c>
      <x:c r="M39" s="310"/>
      <x:c r="N39" s="318"/>
    </x:row>
    <x:row r="40" spans="1:14" ht="27.75" customHeight="1">
      <x:c r="A40" s="119"/>
      <x:c r="B40" s="119" t="s">
        <x:v>142</x:v>
      </x:c>
      <x:c r="C40" s="304"/>
      <x:c r="D40" s="315" t="s">
        <x:v>790</x:v>
      </x:c>
      <x:c r="E40" s="305"/>
      <x:c r="F40" s="178" t="s">
        <x:v>868</x:v>
      </x:c>
      <x:c r="G40" s="120" t="s">
        <x:v>102</x:v>
      </x:c>
      <x:c r="H40" s="306">
        <x:v>7</x:v>
      </x:c>
      <x:c r="I40" s="307"/>
      <x:c r="J40" s="308">
        <x:f t="shared" si="1"/>
        <x:v>7</x:v>
      </x:c>
      <x:c r="K40" s="309"/>
      <x:c r="L40" s="311" t="s">
        <x:v>103</x:v>
      </x:c>
      <x:c r="M40" s="310"/>
      <x:c r="N40" s="318"/>
    </x:row>
    <x:row r="41" spans="1:14" ht="27.75" customHeight="1">
      <x:c r="A41" s="119"/>
      <x:c r="B41" s="119" t="s">
        <x:v>165</x:v>
      </x:c>
      <x:c r="C41" s="304"/>
      <x:c r="D41" s="315" t="s">
        <x:v>739</x:v>
      </x:c>
      <x:c r="E41" s="305"/>
      <x:c r="F41" s="178" t="s">
        <x:v>757</x:v>
      </x:c>
      <x:c r="G41" s="120" t="s">
        <x:v>102</x:v>
      </x:c>
      <x:c r="H41" s="306">
        <x:v>13</x:v>
      </x:c>
      <x:c r="I41" s="307"/>
      <x:c r="J41" s="308">
        <x:f t="shared" si="1"/>
        <x:v>13</x:v>
      </x:c>
      <x:c r="K41" s="309"/>
      <x:c r="L41" s="311" t="s">
        <x:v>791</x:v>
      </x:c>
      <x:c r="M41" s="310"/>
      <x:c r="N41" s="318"/>
    </x:row>
    <x:row r="42" spans="1:14" ht="27.75" customHeight="1">
      <x:c r="A42" s="314"/>
      <x:c r="B42" s="119" t="s">
        <x:v>172</x:v>
      </x:c>
      <x:c r="C42" s="304"/>
      <x:c r="D42" s="315" t="s">
        <x:v>959</x:v>
      </x:c>
      <x:c r="E42" s="305"/>
      <x:c r="F42" s="178"/>
      <x:c r="G42" s="120" t="s">
        <x:v>226</x:v>
      </x:c>
      <x:c r="H42" s="306">
        <x:v>16</x:v>
      </x:c>
      <x:c r="I42" s="307"/>
      <x:c r="J42" s="308">
        <x:f t="shared" si="1"/>
        <x:v>16</x:v>
      </x:c>
      <x:c r="K42" s="309"/>
      <x:c r="L42" s="311" t="s">
        <x:v>118</x:v>
      </x:c>
      <x:c r="M42" s="310"/>
      <x:c r="N42" s="318"/>
    </x:row>
    <x:row r="43" spans="1:14" ht="27.75" customHeight="1">
      <x:c r="A43" s="314"/>
      <x:c r="B43" s="119" t="s">
        <x:v>136</x:v>
      </x:c>
      <x:c r="C43" s="304"/>
      <x:c r="D43" s="315" t="s">
        <x:v>766</x:v>
      </x:c>
      <x:c r="E43" s="305"/>
      <x:c r="F43" s="178" t="s">
        <x:v>101</x:v>
      </x:c>
      <x:c r="G43" s="120" t="s">
        <x:v>226</x:v>
      </x:c>
      <x:c r="H43" s="306">
        <x:v>9</x:v>
      </x:c>
      <x:c r="I43" s="307"/>
      <x:c r="J43" s="308">
        <x:f t="shared" si="1"/>
        <x:v>9</x:v>
      </x:c>
      <x:c r="K43" s="309"/>
      <x:c r="L43" s="311" t="s">
        <x:v>92</x:v>
      </x:c>
      <x:c r="M43" s="310"/>
      <x:c r="N43" s="318"/>
    </x:row>
    <x:row r="44" spans="1:14" ht="27.75" customHeight="1">
      <x:c r="A44" s="119"/>
      <x:c r="B44" s="119" t="s">
        <x:v>133</x:v>
      </x:c>
      <x:c r="C44" s="304"/>
      <x:c r="D44" s="315" t="s">
        <x:v>876</x:v>
      </x:c>
      <x:c r="E44" s="305"/>
      <x:c r="F44" s="178" t="s">
        <x:v>880</x:v>
      </x:c>
      <x:c r="G44" s="120" t="s">
        <x:v>93</x:v>
      </x:c>
      <x:c r="H44" s="306">
        <x:v>136</x:v>
      </x:c>
      <x:c r="I44" s="307"/>
      <x:c r="J44" s="308">
        <x:f t="shared" si="1"/>
        <x:v>136</x:v>
      </x:c>
      <x:c r="K44" s="309"/>
      <x:c r="L44" s="311" t="s">
        <x:v>788</x:v>
      </x:c>
      <x:c r="M44" s="310"/>
      <x:c r="N44" s="318"/>
    </x:row>
    <x:row r="45" spans="1:14" ht="27.75" customHeight="1">
      <x:c r="A45" s="119"/>
      <x:c r="B45" s="119" t="s">
        <x:v>144</x:v>
      </x:c>
      <x:c r="C45" s="304"/>
      <x:c r="D45" s="315" t="s">
        <x:v>870</x:v>
      </x:c>
      <x:c r="E45" s="305"/>
      <x:c r="F45" s="178" t="s">
        <x:v>880</x:v>
      </x:c>
      <x:c r="G45" s="120" t="s">
        <x:v>93</x:v>
      </x:c>
      <x:c r="H45" s="306">
        <x:v>136</x:v>
      </x:c>
      <x:c r="I45" s="307"/>
      <x:c r="J45" s="308">
        <x:f t="shared" si="1"/>
        <x:v>136</x:v>
      </x:c>
      <x:c r="K45" s="309"/>
      <x:c r="L45" s="311" t="s">
        <x:v>788</x:v>
      </x:c>
      <x:c r="M45" s="310"/>
      <x:c r="N45" s="318"/>
    </x:row>
    <x:row r="46" spans="1:14" ht="27.75" customHeight="1">
      <x:c r="A46" s="119"/>
      <x:c r="B46" s="119"/>
      <x:c r="C46" s="304"/>
      <x:c r="D46" s="315"/>
      <x:c r="E46" s="305"/>
      <x:c r="F46" s="178"/>
      <x:c r="G46" s="120"/>
      <x:c r="H46" s="306"/>
      <x:c r="I46" s="307"/>
      <x:c r="J46" s="308"/>
      <x:c r="K46" s="309"/>
      <x:c r="L46" s="311"/>
      <x:c r="M46" s="310"/>
      <x:c r="N46" s="318"/>
    </x:row>
    <x:row r="47" spans="1:14" ht="27.75" customHeight="1">
      <x:c r="A47" s="119"/>
      <x:c r="B47" s="119"/>
      <x:c r="C47" s="304"/>
      <x:c r="D47" s="315"/>
      <x:c r="E47" s="305"/>
      <x:c r="F47" s="178"/>
      <x:c r="G47" s="120"/>
      <x:c r="H47" s="306"/>
      <x:c r="I47" s="307"/>
      <x:c r="J47" s="308"/>
      <x:c r="K47" s="309"/>
      <x:c r="L47" s="311"/>
      <x:c r="M47" s="310"/>
      <x:c r="N47" s="318"/>
    </x:row>
    <x:row r="48" spans="1:14" ht="27.75" customHeight="1">
      <x:c r="A48" s="119"/>
      <x:c r="B48" s="119"/>
      <x:c r="C48" s="304"/>
      <x:c r="D48" s="315"/>
      <x:c r="E48" s="305"/>
      <x:c r="F48" s="178"/>
      <x:c r="G48" s="120"/>
      <x:c r="H48" s="306"/>
      <x:c r="I48" s="307"/>
      <x:c r="J48" s="308"/>
      <x:c r="K48" s="309"/>
      <x:c r="L48" s="311"/>
      <x:c r="M48" s="310"/>
      <x:c r="N48" s="318"/>
    </x:row>
    <x:row r="49" spans="1:14" ht="27.75" customHeight="1">
      <x:c r="A49" s="119"/>
      <x:c r="B49" s="119"/>
      <x:c r="C49" s="304"/>
      <x:c r="D49" s="315"/>
      <x:c r="E49" s="305"/>
      <x:c r="F49" s="178"/>
      <x:c r="G49" s="120"/>
      <x:c r="H49" s="306"/>
      <x:c r="I49" s="307"/>
      <x:c r="J49" s="308"/>
      <x:c r="K49" s="309"/>
      <x:c r="L49" s="311"/>
      <x:c r="M49" s="310"/>
      <x:c r="N49" s="318"/>
    </x:row>
    <x:row r="50" spans="1:14" ht="27.75" customHeight="1">
      <x:c r="A50" s="119"/>
      <x:c r="B50" s="119"/>
      <x:c r="C50" s="304"/>
      <x:c r="D50" s="315"/>
      <x:c r="E50" s="305"/>
      <x:c r="F50" s="178"/>
      <x:c r="G50" s="120"/>
      <x:c r="H50" s="306"/>
      <x:c r="I50" s="307"/>
      <x:c r="J50" s="308"/>
      <x:c r="K50" s="309"/>
      <x:c r="L50" s="311"/>
      <x:c r="M50" s="310"/>
      <x:c r="N50" s="318"/>
    </x:row>
  </x:sheetData>
  <x:mergeCells count="6">
    <x:mergeCell ref="M5:M6"/>
    <x:mergeCell ref="G5:G6"/>
    <x:mergeCell ref="K5:L6"/>
    <x:mergeCell ref="A5:B6"/>
    <x:mergeCell ref="E5:F6"/>
    <x:mergeCell ref="C5:D6"/>
  </x:mergeCells>
  <x:pageMargins left="0.78708332777023315" right="0.78708332777023315" top="0.78708332777023315" bottom="0.78708332777023315" header="0.51152777671813965" footer="0.51152777671813965"/>
  <x:pageSetup paperSize="9" scale="82" firstPageNumber="1" fitToWidth="1" fitToHeight="1" orientation="landscape" usePrinterDefaults="1" blackAndWhite="1" draft="0" useFirstPageNumber="0" horizontalDpi="600" verticalDpi="600" copies="1"/>
</x:worksheet>
</file>

<file path=xl/worksheets/sheet1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9"/>
  <x:dimension ref="A1:N37"/>
  <x:sheetViews>
    <x:sheetView showZeros="0" view="pageBreakPreview" topLeftCell="B1" zoomScaleNormal="100" zoomScaleSheetLayoutView="100" workbookViewId="0">
      <x:selection activeCell="P21" activeCellId="0" sqref="P21:P21"/>
    </x:sheetView>
  </x:sheetViews>
  <x:sheetFormatPr defaultColWidth="9.140625" defaultRowHeight="11.300000000000001"/>
  <x:cols>
    <x:col min="1" max="1" width="12.28515625" style="62" hidden="1" customWidth="1"/>
    <x:col min="2" max="2" width="5.7109375" style="62" customWidth="1"/>
    <x:col min="3" max="3" width="0.85546875" style="62" customWidth="1"/>
    <x:col min="4" max="4" width="20.85546875" style="62" bestFit="1" customWidth="1"/>
    <x:col min="5" max="5" width="0.85546875" style="62" customWidth="1"/>
    <x:col min="6" max="6" width="35.42578125" style="62" bestFit="1" customWidth="1"/>
    <x:col min="7" max="7" width="6.7109375" style="62" bestFit="1" customWidth="1"/>
    <x:col min="8" max="8" width="15.7109375" style="62" customWidth="1"/>
    <x:col min="9" max="9" width="15.7109375" style="62" hidden="1" customWidth="1"/>
    <x:col min="10" max="10" width="16.140625" style="62" customWidth="1"/>
    <x:col min="11" max="11" width="16.140625" style="62" hidden="1" customWidth="1"/>
    <x:col min="12" max="12" width="15.7109375" style="62" customWidth="1"/>
    <x:col min="13" max="13" width="16.140625" style="62" customWidth="1"/>
    <x:col min="14" max="14" width="11.5703125" style="62" customWidth="1"/>
    <x:col min="15" max="15" width="3.140625" style="62" customWidth="1"/>
    <x:col min="16" max="16384" width="9.140625" style="62"/>
  </x:cols>
  <x:sheetData>
    <x:row r="1" spans="2:13" ht="20.100000000000001" customHeight="1">
      <x:c r="B1" s="62" t="s">
        <x:v>926</x:v>
      </x:c>
      <x:c r="G1" s="60"/>
      <x:c r="H1" s="60"/>
      <x:c r="I1" s="60"/>
      <x:c r="J1" s="121"/>
      <x:c r="K1" s="121"/>
      <x:c r="L1" s="121"/>
      <x:c r="M1" s="121"/>
    </x:row>
    <x:row r="2" spans="2:14" s="58" customFormat="1" ht="39.950000000000003" customHeight="1">
      <x:c r="B2" s="59" t="s">
        <x:v>736</x:v>
      </x:c>
      <x:c r="C2" s="59"/>
      <x:c r="D2" s="59"/>
      <x:c r="E2" s="59"/>
      <x:c r="F2" s="59"/>
      <x:c r="G2" s="59"/>
      <x:c r="H2" s="59"/>
      <x:c r="I2" s="59"/>
      <x:c r="J2" s="59"/>
      <x:c r="K2" s="59"/>
      <x:c r="L2" s="59"/>
      <x:c r="M2" s="59"/>
      <x:c r="N2" s="59"/>
    </x:row>
    <x:row r="3" spans="2:14" ht="20.100000000000001" customHeight="1">
      <x:c r="B3" s="103"/>
      <x:c r="C3" s="103"/>
      <x:c r="D3" s="103"/>
      <x:c r="E3" s="103"/>
      <x:c r="F3" s="103"/>
      <x:c r="G3" s="103"/>
      <x:c r="H3" s="103"/>
      <x:c r="I3" s="103"/>
      <x:c r="J3" s="103"/>
      <x:c r="K3" s="103"/>
      <x:c r="L3" s="103"/>
      <x:c r="M3" s="103"/>
      <x:c r="N3" s="103"/>
    </x:row>
    <x:row r="4" spans="2:14" ht="20.100000000000001" customHeight="1">
      <x:c r="B4" s="60"/>
      <x:c r="C4" s="60"/>
      <x:c r="D4" s="60"/>
      <x:c r="E4" s="60"/>
      <x:c r="F4" s="60"/>
      <x:c r="G4" s="60"/>
      <x:c r="H4" s="60"/>
      <x:c r="I4" s="60"/>
      <x:c r="J4" s="122"/>
      <x:c r="K4" s="122"/>
      <x:c r="L4" s="122"/>
      <x:c r="M4" s="122"/>
      <x:c r="N4" s="17" t="s">
        <x:v>553</x:v>
      </x:c>
    </x:row>
    <x:row r="5" spans="2:14" ht="50.100000000000001" customHeight="1">
      <x:c r="B5" s="123" t="s">
        <x:v>84</x:v>
      </x:c>
      <x:c r="C5" s="601" t="s">
        <x:v>655</x:v>
      </x:c>
      <x:c r="D5" s="602"/>
      <x:c r="E5" s="601" t="s">
        <x:v>641</x:v>
      </x:c>
      <x:c r="F5" s="602"/>
      <x:c r="G5" s="124" t="s">
        <x:v>221</x:v>
      </x:c>
      <x:c r="H5" s="124" t="s">
        <x:v>619</x:v>
      </x:c>
      <x:c r="I5" s="124"/>
      <x:c r="J5" s="125" t="s">
        <x:v>627</x:v>
      </x:c>
      <x:c r="K5" s="125"/>
      <x:c r="L5" s="125" t="s">
        <x:v>623</x:v>
      </x:c>
      <x:c r="M5" s="125" t="s">
        <x:v>740</x:v>
      </x:c>
      <x:c r="N5" s="124" t="s">
        <x:v>202</x:v>
      </x:c>
    </x:row>
    <x:row r="6" spans="1:14" ht="23.25" customHeight="1">
      <x:c r="A6" s="60" t="str">
        <x:f t="shared" ref="A6:A18" si="0">CONCATENATE(D6,F6,G6)</x:f>
        <x:v>UTP구내, 4Prm</x:v>
      </x:c>
      <x:c r="B6" s="353">
        <x:v>1</x:v>
      </x:c>
      <x:c r="C6" s="354"/>
      <x:c r="D6" s="183" t="s">
        <x:v>105</x:v>
      </x:c>
      <x:c r="E6" s="182"/>
      <x:c r="F6" s="355" t="s">
        <x:v>794</x:v>
      </x:c>
      <x:c r="G6" s="356" t="s">
        <x:v>93</x:v>
      </x:c>
      <x:c r="H6" s="357" t="e">
        <x:f>VLOOKUP($B:$B,일위!$G:$M,3,FALSE)</x:f>
        <x:v>#REF!</x:v>
      </x:c>
      <x:c r="I6" s="357"/>
      <x:c r="J6" s="357">
        <x:f>VLOOKUP($B:$B,일위!$G:$M,5,FALSE)</x:f>
        <x:v>0</x:v>
      </x:c>
      <x:c r="K6" s="357"/>
      <x:c r="L6" s="357">
        <x:f>VLOOKUP($B:$B,일위!$G:$M,7,FALSE)</x:f>
        <x:v>0</x:v>
      </x:c>
      <x:c r="M6" s="357" t="e">
        <x:f t="shared" ref="M6:M18" si="1">SUM(H6:L6)</x:f>
        <x:v>#REF!</x:v>
      </x:c>
      <x:c r="N6" s="358"/>
    </x:row>
    <x:row r="7" spans="1:14" ht="23.25" customHeight="1">
      <x:c r="A7" s="60" t="str">
        <x:f t="shared" si="0"/>
        <x:v>UTP구내, 25Prm</x:v>
      </x:c>
      <x:c r="B7" s="353">
        <x:f>B6+1</x:f>
        <x:v>2</x:v>
      </x:c>
      <x:c r="C7" s="354"/>
      <x:c r="D7" s="183" t="s">
        <x:v>105</x:v>
      </x:c>
      <x:c r="E7" s="182"/>
      <x:c r="F7" s="355" t="s">
        <x:v>950</x:v>
      </x:c>
      <x:c r="G7" s="356" t="s">
        <x:v>93</x:v>
      </x:c>
      <x:c r="H7" s="357" t="e">
        <x:f>VLOOKUP($B:$B,일위!$G:$M,3,FALSE)</x:f>
        <x:v>#REF!</x:v>
      </x:c>
      <x:c r="I7" s="357"/>
      <x:c r="J7" s="357">
        <x:f>VLOOKUP($B:$B,일위!$G:$M,5,FALSE)</x:f>
        <x:v>0</x:v>
      </x:c>
      <x:c r="K7" s="357"/>
      <x:c r="L7" s="357">
        <x:f>VLOOKUP($B:$B,일위!$G:$M,7,FALSE)</x:f>
        <x:v>0</x:v>
      </x:c>
      <x:c r="M7" s="357" t="e">
        <x:f t="shared" si="1"/>
        <x:v>#REF!</x:v>
      </x:c>
      <x:c r="N7" s="358"/>
    </x:row>
    <x:row r="8" spans="1:14" ht="23.25" customHeight="1">
      <x:c r="A8" s="60" t="str">
        <x:f t="shared" ref="A8:A17" si="2">CONCATENATE(D8,F8,G8)</x:f>
        <x:v>아웃렛(2Port)Outlet Modular개</x:v>
      </x:c>
      <x:c r="B8" s="353">
        <x:f t="shared" ref="B8:B37" si="3">B7+1</x:f>
        <x:v>3</x:v>
      </x:c>
      <x:c r="C8" s="354"/>
      <x:c r="D8" s="183" t="s">
        <x:v>953</x:v>
      </x:c>
      <x:c r="E8" s="182"/>
      <x:c r="F8" s="355" t="s">
        <x:v>873</x:v>
      </x:c>
      <x:c r="G8" s="356" t="s">
        <x:v>226</x:v>
      </x:c>
      <x:c r="H8" s="357" t="e">
        <x:f>VLOOKUP($B:$B,일위!$G:$M,3,FALSE)</x:f>
        <x:v>#REF!</x:v>
      </x:c>
      <x:c r="I8" s="357"/>
      <x:c r="J8" s="357">
        <x:f>VLOOKUP($B:$B,일위!$G:$M,5,FALSE)</x:f>
        <x:v>0</x:v>
      </x:c>
      <x:c r="K8" s="357"/>
      <x:c r="L8" s="357">
        <x:f>VLOOKUP($B:$B,일위!$G:$M,7,FALSE)</x:f>
        <x:v>0</x:v>
      </x:c>
      <x:c r="M8" s="357" t="e">
        <x:f t="shared" ref="M8:M17" si="4">SUM(H8:L8)</x:f>
        <x:v>#REF!</x:v>
      </x:c>
      <x:c r="N8" s="358"/>
    </x:row>
    <x:row r="9" spans="1:14" ht="23.25" customHeight="1">
      <x:c r="A9" s="60" t="str">
        <x:f t="shared" si="2"/>
        <x:v>아웃렛(4Port)Outlet Modular개</x:v>
      </x:c>
      <x:c r="B9" s="353">
        <x:f t="shared" si="3"/>
        <x:v>4</x:v>
      </x:c>
      <x:c r="C9" s="354"/>
      <x:c r="D9" s="183" t="s">
        <x:v>942</x:v>
      </x:c>
      <x:c r="E9" s="182"/>
      <x:c r="F9" s="355" t="s">
        <x:v>873</x:v>
      </x:c>
      <x:c r="G9" s="356" t="s">
        <x:v>226</x:v>
      </x:c>
      <x:c r="H9" s="357" t="e">
        <x:f>VLOOKUP($B:$B,일위!$G:$M,3,FALSE)</x:f>
        <x:v>#REF!</x:v>
      </x:c>
      <x:c r="I9" s="357"/>
      <x:c r="J9" s="357">
        <x:f>VLOOKUP($B:$B,일위!$G:$M,5,FALSE)</x:f>
        <x:v>0</x:v>
      </x:c>
      <x:c r="K9" s="357"/>
      <x:c r="L9" s="357">
        <x:f>VLOOKUP($B:$B,일위!$G:$M,7,FALSE)</x:f>
        <x:v>0</x:v>
      </x:c>
      <x:c r="M9" s="357" t="e">
        <x:f t="shared" si="4"/>
        <x:v>#REF!</x:v>
      </x:c>
      <x:c r="N9" s="358"/>
    </x:row>
    <x:row r="10" spans="1:14" ht="23.25" customHeight="1">
      <x:c r="A10" s="60" t="str">
        <x:f t="shared" si="2"/>
        <x:v>아웃렛(6Port)Outlet Modular개</x:v>
      </x:c>
      <x:c r="B10" s="353">
        <x:f t="shared" si="3"/>
        <x:v>5</x:v>
      </x:c>
      <x:c r="C10" s="354"/>
      <x:c r="D10" s="183" t="s">
        <x:v>954</x:v>
      </x:c>
      <x:c r="E10" s="182"/>
      <x:c r="F10" s="355" t="s">
        <x:v>873</x:v>
      </x:c>
      <x:c r="G10" s="356" t="s">
        <x:v>226</x:v>
      </x:c>
      <x:c r="H10" s="357" t="e">
        <x:f>VLOOKUP($B:$B,일위!$G:$M,3,FALSE)</x:f>
        <x:v>#REF!</x:v>
      </x:c>
      <x:c r="I10" s="357"/>
      <x:c r="J10" s="357">
        <x:f>VLOOKUP($B:$B,일위!$G:$M,5,FALSE)</x:f>
        <x:v>0</x:v>
      </x:c>
      <x:c r="K10" s="357"/>
      <x:c r="L10" s="357">
        <x:f>VLOOKUP($B:$B,일위!$G:$M,7,FALSE)</x:f>
        <x:v>0</x:v>
      </x:c>
      <x:c r="M10" s="357" t="e">
        <x:f t="shared" si="4"/>
        <x:v>#REF!</x:v>
      </x:c>
      <x:c r="N10" s="358"/>
    </x:row>
    <x:row r="11" spans="1:14" ht="23.25" customHeight="1">
      <x:c r="A11" s="60" t="str">
        <x:f t="shared" si="2"/>
        <x:v>아웃렛(박스)단면적 100c㎡이하(깊이10cm이하), 노출개</x:v>
      </x:c>
      <x:c r="B11" s="353">
        <x:f t="shared" si="3"/>
        <x:v>6</x:v>
      </x:c>
      <x:c r="C11" s="354"/>
      <x:c r="D11" s="183" t="s">
        <x:v>769</x:v>
      </x:c>
      <x:c r="E11" s="182"/>
      <x:c r="F11" s="355" t="s">
        <x:v>826</x:v>
      </x:c>
      <x:c r="G11" s="356" t="s">
        <x:v>226</x:v>
      </x:c>
      <x:c r="H11" s="357" t="e">
        <x:f>VLOOKUP($B:$B,일위!$G:$M,3,FALSE)</x:f>
        <x:v>#REF!</x:v>
      </x:c>
      <x:c r="I11" s="357"/>
      <x:c r="J11" s="357">
        <x:f>VLOOKUP($B:$B,일위!$G:$M,5,FALSE)</x:f>
        <x:v>0</x:v>
      </x:c>
      <x:c r="K11" s="357"/>
      <x:c r="L11" s="357">
        <x:f>VLOOKUP($B:$B,일위!$G:$M,7,FALSE)</x:f>
        <x:v>0</x:v>
      </x:c>
      <x:c r="M11" s="357" t="e">
        <x:f t="shared" si="4"/>
        <x:v>#REF!</x:v>
      </x:c>
      <x:c r="N11" s="358"/>
    </x:row>
    <x:row r="12" spans="1:14" ht="23.25" customHeight="1">
      <x:c r="A12" s="60" t="str">
        <x:f t="shared" si="2"/>
        <x:v>배관공사 시건박스노출개</x:v>
      </x:c>
      <x:c r="B12" s="353">
        <x:f t="shared" si="3"/>
        <x:v>7</x:v>
      </x:c>
      <x:c r="C12" s="354"/>
      <x:c r="D12" s="183" t="s">
        <x:v>951</x:v>
      </x:c>
      <x:c r="E12" s="182"/>
      <x:c r="F12" s="355" t="s">
        <x:v>115</x:v>
      </x:c>
      <x:c r="G12" s="356" t="s">
        <x:v>226</x:v>
      </x:c>
      <x:c r="H12" s="357" t="e">
        <x:f>VLOOKUP($B:$B,일위!$G:$M,3,FALSE)</x:f>
        <x:v>#REF!</x:v>
      </x:c>
      <x:c r="I12" s="357"/>
      <x:c r="J12" s="357">
        <x:f>VLOOKUP($B:$B,일위!$G:$M,5,FALSE)</x:f>
        <x:v>0</x:v>
      </x:c>
      <x:c r="K12" s="357"/>
      <x:c r="L12" s="357">
        <x:f>VLOOKUP($B:$B,일위!$G:$M,7,FALSE)</x:f>
        <x:v>0</x:v>
      </x:c>
      <x:c r="M12" s="357" t="e">
        <x:f t="shared" si="4"/>
        <x:v>#REF!</x:v>
      </x:c>
      <x:c r="N12" s="358"/>
    </x:row>
    <x:row r="13" spans="1:14" ht="23.25" customHeight="1">
      <x:c r="A13" s="60" t="str">
        <x:f t="shared" si="2"/>
        <x:v>구내통신배관합성수지 전선관, 22mm, 천장속m</x:v>
      </x:c>
      <x:c r="B13" s="353">
        <x:f t="shared" si="3"/>
        <x:v>8</x:v>
      </x:c>
      <x:c r="C13" s="354"/>
      <x:c r="D13" s="183" t="s">
        <x:v>778</x:v>
      </x:c>
      <x:c r="E13" s="182"/>
      <x:c r="F13" s="355" t="s">
        <x:v>50</x:v>
      </x:c>
      <x:c r="G13" s="356" t="s">
        <x:v>93</x:v>
      </x:c>
      <x:c r="H13" s="357" t="e">
        <x:f>VLOOKUP($B:$B,일위!$G:$M,3,FALSE)</x:f>
        <x:v>#REF!</x:v>
      </x:c>
      <x:c r="I13" s="357"/>
      <x:c r="J13" s="357">
        <x:f>VLOOKUP($B:$B,일위!$G:$M,5,FALSE)</x:f>
        <x:v>0</x:v>
      </x:c>
      <x:c r="K13" s="357"/>
      <x:c r="L13" s="357">
        <x:f>VLOOKUP($B:$B,일위!$G:$M,7,FALSE)</x:f>
        <x:v>0</x:v>
      </x:c>
      <x:c r="M13" s="357" t="e">
        <x:f t="shared" si="4"/>
        <x:v>#REF!</x:v>
      </x:c>
      <x:c r="N13" s="358"/>
    </x:row>
    <x:row r="14" spans="1:14" ht="23.25" customHeight="1">
      <x:c r="A14" s="60" t="str">
        <x:f t="shared" si="2"/>
        <x:v>구내통신배관컨넥터 (합성수지 전선관부속품)개</x:v>
      </x:c>
      <x:c r="B14" s="353">
        <x:f t="shared" si="3"/>
        <x:v>9</x:v>
      </x:c>
      <x:c r="C14" s="354"/>
      <x:c r="D14" s="183" t="s">
        <x:v>778</x:v>
      </x:c>
      <x:c r="E14" s="182"/>
      <x:c r="F14" s="355" t="s">
        <x:v>53</x:v>
      </x:c>
      <x:c r="G14" s="356" t="s">
        <x:v>226</x:v>
      </x:c>
      <x:c r="H14" s="357" t="e">
        <x:f>VLOOKUP($B:$B,일위!$G:$M,3,FALSE)</x:f>
        <x:v>#REF!</x:v>
      </x:c>
      <x:c r="I14" s="357"/>
      <x:c r="J14" s="357">
        <x:f>VLOOKUP($B:$B,일위!$G:$M,5,FALSE)</x:f>
        <x:v>0</x:v>
      </x:c>
      <x:c r="K14" s="357"/>
      <x:c r="L14" s="357">
        <x:f>VLOOKUP($B:$B,일위!$G:$M,7,FALSE)</x:f>
        <x:v>0</x:v>
      </x:c>
      <x:c r="M14" s="357" t="e">
        <x:f t="shared" si="4"/>
        <x:v>#REF!</x:v>
      </x:c>
      <x:c r="N14" s="358"/>
    </x:row>
    <x:row r="15" spans="1:14" ht="23.25" customHeight="1">
      <x:c r="A15" s="60" t="str">
        <x:f t="shared" si="2"/>
        <x:v>구내통신배관금속제 가요 전선관, 16mm, 콘크리트노출m</x:v>
      </x:c>
      <x:c r="B15" s="353">
        <x:f t="shared" si="3"/>
        <x:v>10</x:v>
      </x:c>
      <x:c r="C15" s="354"/>
      <x:c r="D15" s="183" t="s">
        <x:v>778</x:v>
      </x:c>
      <x:c r="E15" s="182"/>
      <x:c r="F15" s="355" t="s">
        <x:v>812</x:v>
      </x:c>
      <x:c r="G15" s="356" t="s">
        <x:v>93</x:v>
      </x:c>
      <x:c r="H15" s="357" t="e">
        <x:f>VLOOKUP($B:$B,일위!$G:$M,3,FALSE)</x:f>
        <x:v>#REF!</x:v>
      </x:c>
      <x:c r="I15" s="357"/>
      <x:c r="J15" s="357">
        <x:f>VLOOKUP($B:$B,일위!$G:$M,5,FALSE)</x:f>
        <x:v>0</x:v>
      </x:c>
      <x:c r="K15" s="357"/>
      <x:c r="L15" s="357">
        <x:f>VLOOKUP($B:$B,일위!$G:$M,7,FALSE)</x:f>
        <x:v>0</x:v>
      </x:c>
      <x:c r="M15" s="357" t="e">
        <x:f t="shared" si="4"/>
        <x:v>#REF!</x:v>
      </x:c>
      <x:c r="N15" s="358"/>
    </x:row>
    <x:row r="16" spans="1:14" ht="23.25" customHeight="1">
      <x:c r="A16" s="60" t="str">
        <x:f t="shared" si="2"/>
        <x:v>구내통신배관세들 (금속제 가요 전선관 부속품)개</x:v>
      </x:c>
      <x:c r="B16" s="353">
        <x:f t="shared" si="3"/>
        <x:v>11</x:v>
      </x:c>
      <x:c r="C16" s="354"/>
      <x:c r="D16" s="183" t="s">
        <x:v>778</x:v>
      </x:c>
      <x:c r="E16" s="182"/>
      <x:c r="F16" s="355" t="s">
        <x:v>57</x:v>
      </x:c>
      <x:c r="G16" s="356" t="s">
        <x:v>226</x:v>
      </x:c>
      <x:c r="H16" s="357" t="e">
        <x:f>VLOOKUP($B:$B,일위!$G:$M,3,FALSE)</x:f>
        <x:v>#REF!</x:v>
      </x:c>
      <x:c r="I16" s="357"/>
      <x:c r="J16" s="357">
        <x:f>VLOOKUP($B:$B,일위!$G:$M,5,FALSE)</x:f>
        <x:v>0</x:v>
      </x:c>
      <x:c r="K16" s="357"/>
      <x:c r="L16" s="357">
        <x:f>VLOOKUP($B:$B,일위!$G:$M,7,FALSE)</x:f>
        <x:v>0</x:v>
      </x:c>
      <x:c r="M16" s="357" t="e">
        <x:f t="shared" si="4"/>
        <x:v>#REF!</x:v>
      </x:c>
      <x:c r="N16" s="358"/>
    </x:row>
    <x:row r="17" spans="1:14" ht="23.25" customHeight="1">
      <x:c r="A17" s="60" t="str">
        <x:f t="shared" si="2"/>
        <x:v>RJ-45RJ-45(Modular 접속)개</x:v>
      </x:c>
      <x:c r="B17" s="353">
        <x:f t="shared" si="3"/>
        <x:v>12</x:v>
      </x:c>
      <x:c r="C17" s="354"/>
      <x:c r="D17" s="183" t="s">
        <x:v>780</x:v>
      </x:c>
      <x:c r="E17" s="182"/>
      <x:c r="F17" s="355" t="s">
        <x:v>51</x:v>
      </x:c>
      <x:c r="G17" s="356" t="s">
        <x:v>226</x:v>
      </x:c>
      <x:c r="H17" s="357" t="e">
        <x:f>VLOOKUP($B:$B,일위!$G:$M,3,FALSE)</x:f>
        <x:v>#REF!</x:v>
      </x:c>
      <x:c r="I17" s="357"/>
      <x:c r="J17" s="357">
        <x:f>VLOOKUP($B:$B,일위!$G:$M,5,FALSE)</x:f>
        <x:v>0</x:v>
      </x:c>
      <x:c r="K17" s="357"/>
      <x:c r="L17" s="357">
        <x:f>VLOOKUP($B:$B,일위!$G:$M,7,FALSE)</x:f>
        <x:v>0</x:v>
      </x:c>
      <x:c r="M17" s="357" t="e">
        <x:f t="shared" si="4"/>
        <x:v>#REF!</x:v>
      </x:c>
      <x:c r="N17" s="358"/>
    </x:row>
    <x:row r="18" spans="1:14" ht="23.25" customHeight="1">
      <x:c r="A18" s="60" t="str">
        <x:f t="shared" si="0"/>
        <x:v>풀박스(천정면)단면적 100c㎡이하(깊이10cm이하), 노출개</x:v>
      </x:c>
      <x:c r="B18" s="353">
        <x:f t="shared" si="3"/>
        <x:v>13</x:v>
      </x:c>
      <x:c r="C18" s="354"/>
      <x:c r="D18" s="183" t="s">
        <x:v>965</x:v>
      </x:c>
      <x:c r="E18" s="182"/>
      <x:c r="F18" s="359" t="s">
        <x:v>826</x:v>
      </x:c>
      <x:c r="G18" s="356" t="s">
        <x:v>226</x:v>
      </x:c>
      <x:c r="H18" s="357" t="e">
        <x:f>VLOOKUP($B:$B,일위!$G:$M,3,FALSE)</x:f>
        <x:v>#REF!</x:v>
      </x:c>
      <x:c r="I18" s="357"/>
      <x:c r="J18" s="357">
        <x:f>VLOOKUP($B:$B,일위!$G:$M,5,FALSE)</x:f>
        <x:v>0</x:v>
      </x:c>
      <x:c r="K18" s="357"/>
      <x:c r="L18" s="357">
        <x:f>VLOOKUP($B:$B,일위!$G:$M,7,FALSE)</x:f>
        <x:v>0</x:v>
      </x:c>
      <x:c r="M18" s="357" t="e">
        <x:f t="shared" si="1"/>
        <x:v>#REF!</x:v>
      </x:c>
      <x:c r="N18" s="358"/>
    </x:row>
    <x:row r="19" spans="1:14" ht="23.25" customHeight="1">
      <x:c r="A19" s="60" t="str">
        <x:f t="shared" ref="A19:A23" si="5">CONCATENATE(D19,F19,G19)</x:f>
        <x:v>몰드중개</x:v>
      </x:c>
      <x:c r="B19" s="353">
        <x:f t="shared" si="3"/>
        <x:v>14</x:v>
      </x:c>
      <x:c r="C19" s="354"/>
      <x:c r="D19" s="183" t="s">
        <x:v>122</x:v>
      </x:c>
      <x:c r="E19" s="182"/>
      <x:c r="F19" s="359" t="s">
        <x:v>121</x:v>
      </x:c>
      <x:c r="G19" s="356" t="s">
        <x:v>226</x:v>
      </x:c>
      <x:c r="H19" s="357" t="e">
        <x:f>VLOOKUP($B:$B,일위!$G:$M,3,FALSE)</x:f>
        <x:v>#REF!</x:v>
      </x:c>
      <x:c r="I19" s="357"/>
      <x:c r="J19" s="357">
        <x:f>VLOOKUP($B:$B,일위!$G:$M,5,FALSE)</x:f>
        <x:v>0</x:v>
      </x:c>
      <x:c r="K19" s="357"/>
      <x:c r="L19" s="357">
        <x:f>VLOOKUP($B:$B,일위!$G:$M,7,FALSE)</x:f>
        <x:v>0</x:v>
      </x:c>
      <x:c r="M19" s="357" t="e">
        <x:f t="shared" ref="M19:M23" si="6">SUM(H19:L19)</x:f>
        <x:v>#REF!</x:v>
      </x:c>
      <x:c r="N19" s="358"/>
    </x:row>
    <x:row r="20" spans="1:14" ht="23.25" customHeight="1">
      <x:c r="A20" s="60" t="str">
        <x:f t="shared" si="5"/>
        <x:v>Patch Panel24port개</x:v>
      </x:c>
      <x:c r="B20" s="353">
        <x:f t="shared" si="3"/>
        <x:v>15</x:v>
      </x:c>
      <x:c r="C20" s="354"/>
      <x:c r="D20" s="183" t="s">
        <x:v>944</x:v>
      </x:c>
      <x:c r="E20" s="182"/>
      <x:c r="F20" s="359" t="s">
        <x:v>786</x:v>
      </x:c>
      <x:c r="G20" s="356" t="s">
        <x:v>226</x:v>
      </x:c>
      <x:c r="H20" s="357" t="e">
        <x:f>VLOOKUP($B:$B,일위!$G:$M,3,FALSE)</x:f>
        <x:v>#REF!</x:v>
      </x:c>
      <x:c r="I20" s="357"/>
      <x:c r="J20" s="357">
        <x:f>VLOOKUP($B:$B,일위!$G:$M,5,FALSE)</x:f>
        <x:v>0</x:v>
      </x:c>
      <x:c r="K20" s="357"/>
      <x:c r="L20" s="357">
        <x:f>VLOOKUP($B:$B,일위!$G:$M,7,FALSE)</x:f>
        <x:v>0</x:v>
      </x:c>
      <x:c r="M20" s="357" t="e">
        <x:f t="shared" si="6"/>
        <x:v>#REF!</x:v>
      </x:c>
      <x:c r="N20" s="358"/>
    </x:row>
    <x:row r="21" spans="1:14" ht="23.25" customHeight="1">
      <x:c r="A21" s="60" t="str">
        <x:f t="shared" ref="A21:A22" si="7">CONCATENATE(D21,F21,G21)</x:f>
        <x:v>액세스플로어(Access Floor)우드㎡</x:v>
      </x:c>
      <x:c r="B21" s="353">
        <x:f t="shared" si="3"/>
        <x:v>16</x:v>
      </x:c>
      <x:c r="C21" s="354"/>
      <x:c r="D21" s="183" t="s">
        <x:v>894</x:v>
      </x:c>
      <x:c r="E21" s="182"/>
      <x:c r="F21" s="359" t="s">
        <x:v>119</x:v>
      </x:c>
      <x:c r="G21" s="356" t="s">
        <x:v>107</x:v>
      </x:c>
      <x:c r="H21" s="357" t="e">
        <x:f>VLOOKUP($B:$B,일위!$G:$M,3,FALSE)</x:f>
        <x:v>#REF!</x:v>
      </x:c>
      <x:c r="I21" s="357"/>
      <x:c r="J21" s="357">
        <x:f>VLOOKUP($B:$B,일위!$G:$M,5,FALSE)</x:f>
        <x:v>0</x:v>
      </x:c>
      <x:c r="K21" s="357"/>
      <x:c r="L21" s="357">
        <x:f>VLOOKUP($B:$B,일위!$G:$M,7,FALSE)</x:f>
        <x:v>0</x:v>
      </x:c>
      <x:c r="M21" s="357" t="e">
        <x:f t="shared" ref="M21:M22" si="8">SUM(H21:L21)</x:f>
        <x:v>#REF!</x:v>
      </x:c>
      <x:c r="N21" s="358"/>
    </x:row>
    <x:row r="22" spans="1:14" ht="23.25" customHeight="1">
      <x:c r="A22" s="60" t="str">
        <x:f t="shared" si="7"/>
        <x:v>가벽(철거 및 설치)㎡</x:v>
      </x:c>
      <x:c r="B22" s="353">
        <x:f t="shared" si="3"/>
        <x:v>17</x:v>
      </x:c>
      <x:c r="C22" s="354"/>
      <x:c r="D22" s="183" t="s">
        <x:v>949</x:v>
      </x:c>
      <x:c r="E22" s="182"/>
      <x:c r="F22" s="359" t="s">
        <x:v>89</x:v>
      </x:c>
      <x:c r="G22" s="356" t="s">
        <x:v>107</x:v>
      </x:c>
      <x:c r="H22" s="357" t="e">
        <x:f>VLOOKUP($B:$B,일위!$G:$M,3,FALSE)</x:f>
        <x:v>#REF!</x:v>
      </x:c>
      <x:c r="I22" s="357"/>
      <x:c r="J22" s="357">
        <x:f>VLOOKUP($B:$B,일위!$G:$M,5,FALSE)</x:f>
        <x:v>0</x:v>
      </x:c>
      <x:c r="K22" s="357"/>
      <x:c r="L22" s="357">
        <x:f>VLOOKUP($B:$B,일위!$G:$M,7,FALSE)</x:f>
        <x:v>0</x:v>
      </x:c>
      <x:c r="M22" s="357" t="e">
        <x:f t="shared" si="8"/>
        <x:v>#REF!</x:v>
      </x:c>
      <x:c r="N22" s="358"/>
    </x:row>
    <x:row r="23" spans="1:14" ht="23.25" customHeight="1">
      <x:c r="A23" s="60" t="str">
        <x:f t="shared" si="5"/>
        <x:v>도색(벽면)㎡</x:v>
      </x:c>
      <x:c r="B23" s="353">
        <x:f t="shared" si="3"/>
        <x:v>18</x:v>
      </x:c>
      <x:c r="C23" s="354"/>
      <x:c r="D23" s="183" t="s">
        <x:v>748</x:v>
      </x:c>
      <x:c r="E23" s="182"/>
      <x:c r="F23" s="359" t="s">
        <x:v>89</x:v>
      </x:c>
      <x:c r="G23" s="356" t="s">
        <x:v>107</x:v>
      </x:c>
      <x:c r="H23" s="357" t="e">
        <x:f>VLOOKUP($B:$B,일위!$G:$M,3,FALSE)</x:f>
        <x:v>#REF!</x:v>
      </x:c>
      <x:c r="I23" s="357"/>
      <x:c r="J23" s="357">
        <x:f>VLOOKUP($B:$B,일위!$G:$M,5,FALSE)</x:f>
        <x:v>0</x:v>
      </x:c>
      <x:c r="K23" s="357"/>
      <x:c r="L23" s="357">
        <x:f>VLOOKUP($B:$B,일위!$G:$M,7,FALSE)</x:f>
        <x:v>0</x:v>
      </x:c>
      <x:c r="M23" s="357" t="e">
        <x:f t="shared" si="6"/>
        <x:v>#REF!</x:v>
      </x:c>
      <x:c r="N23" s="358"/>
    </x:row>
    <x:row r="24" spans="1:14" ht="23.25" customHeight="1">
      <x:c r="A24" s="60" t="str">
        <x:f t="shared" ref="A24:A32" si="9">CONCATENATE(D24,F24,G24)</x:f>
        <x:v>텍스(천정)㎡</x:v>
      </x:c>
      <x:c r="B24" s="353">
        <x:f t="shared" si="3"/>
        <x:v>19</x:v>
      </x:c>
      <x:c r="C24" s="354"/>
      <x:c r="D24" s="183" t="s">
        <x:v>797</x:v>
      </x:c>
      <x:c r="E24" s="182"/>
      <x:c r="F24" s="359" t="s">
        <x:v>89</x:v>
      </x:c>
      <x:c r="G24" s="356" t="s">
        <x:v>107</x:v>
      </x:c>
      <x:c r="H24" s="357" t="e">
        <x:f>VLOOKUP($B:$B,일위!$G:$M,3,FALSE)</x:f>
        <x:v>#REF!</x:v>
      </x:c>
      <x:c r="I24" s="357"/>
      <x:c r="J24" s="357">
        <x:f>VLOOKUP($B:$B,일위!$G:$M,5,FALSE)</x:f>
        <x:v>0</x:v>
      </x:c>
      <x:c r="K24" s="357"/>
      <x:c r="L24" s="357">
        <x:f>VLOOKUP($B:$B,일위!$G:$M,7,FALSE)</x:f>
        <x:v>0</x:v>
      </x:c>
      <x:c r="M24" s="357" t="e">
        <x:f t="shared" ref="M24:M32" si="10">SUM(H24:L24)</x:f>
        <x:v>#REF!</x:v>
      </x:c>
      <x:c r="N24" s="358"/>
    </x:row>
    <x:row r="25" spans="1:14" ht="23.25" customHeight="1">
      <x:c r="A25" s="60" t="str">
        <x:f t="shared" si="9"/>
        <x:v>방범창 개소</x:v>
      </x:c>
      <x:c r="B25" s="353">
        <x:f t="shared" si="3"/>
        <x:v>20</x:v>
      </x:c>
      <x:c r="C25" s="354"/>
      <x:c r="D25" s="183" t="s">
        <x:v>113</x:v>
      </x:c>
      <x:c r="E25" s="182"/>
      <x:c r="F25" s="359" t="s">
        <x:v>101</x:v>
      </x:c>
      <x:c r="G25" s="356" t="s">
        <x:v>102</x:v>
      </x:c>
      <x:c r="H25" s="357" t="e">
        <x:f>VLOOKUP($B:$B,일위!$G:$M,3,FALSE)</x:f>
        <x:v>#REF!</x:v>
      </x:c>
      <x:c r="I25" s="357"/>
      <x:c r="J25" s="357">
        <x:f>VLOOKUP($B:$B,일위!$G:$M,5,FALSE)</x:f>
        <x:v>0</x:v>
      </x:c>
      <x:c r="K25" s="357"/>
      <x:c r="L25" s="357">
        <x:f>VLOOKUP($B:$B,일위!$G:$M,7,FALSE)</x:f>
        <x:v>0</x:v>
      </x:c>
      <x:c r="M25" s="357" t="e">
        <x:f t="shared" si="10"/>
        <x:v>#REF!</x:v>
      </x:c>
      <x:c r="N25" s="358"/>
    </x:row>
    <x:row r="26" spans="1:14" ht="23.25" customHeight="1">
      <x:c r="A26" s="60" t="str">
        <x:f t="shared" si="9"/>
        <x:v>출입문 교체개소</x:v>
      </x:c>
      <x:c r="B26" s="353">
        <x:f t="shared" si="3"/>
        <x:v>21</x:v>
      </x:c>
      <x:c r="C26" s="354"/>
      <x:c r="D26" s="183" t="s">
        <x:v>756</x:v>
      </x:c>
      <x:c r="E26" s="182"/>
      <x:c r="F26" s="359" t="s">
        <x:v>89</x:v>
      </x:c>
      <x:c r="G26" s="356" t="s">
        <x:v>102</x:v>
      </x:c>
      <x:c r="H26" s="357" t="e">
        <x:f>VLOOKUP($B:$B,일위!$G:$M,3,FALSE)</x:f>
        <x:v>#REF!</x:v>
      </x:c>
      <x:c r="I26" s="357"/>
      <x:c r="J26" s="357">
        <x:f>VLOOKUP($B:$B,일위!$G:$M,5,FALSE)</x:f>
        <x:v>0</x:v>
      </x:c>
      <x:c r="K26" s="357"/>
      <x:c r="L26" s="357">
        <x:f>VLOOKUP($B:$B,일위!$G:$M,7,FALSE)</x:f>
        <x:v>0</x:v>
      </x:c>
      <x:c r="M26" s="357" t="e">
        <x:f t="shared" si="10"/>
        <x:v>#REF!</x:v>
      </x:c>
      <x:c r="N26" s="358"/>
    </x:row>
    <x:row r="27" spans="1:14" ht="23.25" customHeight="1">
      <x:c r="A27" s="60" t="str">
        <x:f t="shared" si="9"/>
        <x:v>누전차단기 설치개소</x:v>
      </x:c>
      <x:c r="B27" s="353">
        <x:f t="shared" si="3"/>
        <x:v>22</x:v>
      </x:c>
      <x:c r="C27" s="354"/>
      <x:c r="D27" s="183" t="s">
        <x:v>962</x:v>
      </x:c>
      <x:c r="E27" s="182"/>
      <x:c r="F27" s="359" t="s">
        <x:v>89</x:v>
      </x:c>
      <x:c r="G27" s="356" t="s">
        <x:v>102</x:v>
      </x:c>
      <x:c r="H27" s="357" t="e">
        <x:f>VLOOKUP($B:$B,일위!$G:$M,3,FALSE)</x:f>
        <x:v>#REF!</x:v>
      </x:c>
      <x:c r="I27" s="357"/>
      <x:c r="J27" s="357">
        <x:f>VLOOKUP($B:$B,일위!$G:$M,5,FALSE)</x:f>
        <x:v>0</x:v>
      </x:c>
      <x:c r="K27" s="357"/>
      <x:c r="L27" s="357">
        <x:f>VLOOKUP($B:$B,일위!$G:$M,7,FALSE)</x:f>
        <x:v>0</x:v>
      </x:c>
      <x:c r="M27" s="357" t="e">
        <x:f t="shared" si="10"/>
        <x:v>#REF!</x:v>
      </x:c>
      <x:c r="N27" s="358"/>
    </x:row>
    <x:row r="28" spans="1:14" ht="23.25" customHeight="1">
      <x:c r="A28" s="60" t="str">
        <x:f t="shared" si="9"/>
        <x:v>접지 : 중앙길이 1-2m x 2본개소</x:v>
      </x:c>
      <x:c r="B28" s="353">
        <x:f t="shared" si="3"/>
        <x:v>23</x:v>
      </x:c>
      <x:c r="C28" s="354"/>
      <x:c r="D28" s="183" t="s">
        <x:v>767</x:v>
      </x:c>
      <x:c r="E28" s="182"/>
      <x:c r="F28" s="359" t="s">
        <x:v>879</x:v>
      </x:c>
      <x:c r="G28" s="356" t="s">
        <x:v>102</x:v>
      </x:c>
      <x:c r="H28" s="357" t="e">
        <x:f>VLOOKUP($B:$B,일위!$G:$M,3,FALSE)</x:f>
        <x:v>#REF!</x:v>
      </x:c>
      <x:c r="I28" s="357"/>
      <x:c r="J28" s="357">
        <x:f>VLOOKUP($B:$B,일위!$G:$M,5,FALSE)</x:f>
        <x:v>0</x:v>
      </x:c>
      <x:c r="K28" s="357"/>
      <x:c r="L28" s="357">
        <x:f>VLOOKUP($B:$B,일위!$G:$M,7,FALSE)</x:f>
        <x:v>0</x:v>
      </x:c>
      <x:c r="M28" s="357" t="e">
        <x:f t="shared" si="10"/>
        <x:v>#REF!</x:v>
      </x:c>
      <x:c r="N28" s="358"/>
    </x:row>
    <x:row r="29" spans="1:14" ht="23.25" customHeight="1">
      <x:c r="A29" s="60" t="str">
        <x:f t="shared" si="9"/>
        <x:v>접지 : 지역길이 1-2m x 2본개소</x:v>
      </x:c>
      <x:c r="B29" s="353">
        <x:f t="shared" si="3"/>
        <x:v>24</x:v>
      </x:c>
      <x:c r="C29" s="354"/>
      <x:c r="D29" s="183" t="s">
        <x:v>789</x:v>
      </x:c>
      <x:c r="E29" s="182"/>
      <x:c r="F29" s="359" t="s">
        <x:v>879</x:v>
      </x:c>
      <x:c r="G29" s="356" t="s">
        <x:v>102</x:v>
      </x:c>
      <x:c r="H29" s="357" t="e">
        <x:f>VLOOKUP($B:$B,일위!$G:$M,3,FALSE)</x:f>
        <x:v>#REF!</x:v>
      </x:c>
      <x:c r="I29" s="357"/>
      <x:c r="J29" s="357">
        <x:f>VLOOKUP($B:$B,일위!$G:$M,5,FALSE)</x:f>
        <x:v>0</x:v>
      </x:c>
      <x:c r="K29" s="357"/>
      <x:c r="L29" s="357">
        <x:f>VLOOKUP($B:$B,일위!$G:$M,7,FALSE)</x:f>
        <x:v>0</x:v>
      </x:c>
      <x:c r="M29" s="357" t="e">
        <x:f t="shared" si="10"/>
        <x:v>#REF!</x:v>
      </x:c>
      <x:c r="N29" s="358"/>
    </x:row>
    <x:row r="30" spans="1:14" ht="23.25" customHeight="1">
      <x:c r="A30" s="60" t="str">
        <x:f>CONCATENATE(D30,F30,G30)</x:f>
        <x:v>접지 : 워크그룹길이 1-2m x 1본개소</x:v>
      </x:c>
      <x:c r="B30" s="353">
        <x:f t="shared" si="3"/>
        <x:v>25</x:v>
      </x:c>
      <x:c r="C30" s="354"/>
      <x:c r="D30" s="183" t="s">
        <x:v>958</x:v>
      </x:c>
      <x:c r="E30" s="182"/>
      <x:c r="F30" s="359" t="s">
        <x:v>872</x:v>
      </x:c>
      <x:c r="G30" s="356" t="s">
        <x:v>102</x:v>
      </x:c>
      <x:c r="H30" s="357" t="e">
        <x:f>VLOOKUP($B:$B,일위!$G:$M,3,FALSE)</x:f>
        <x:v>#REF!</x:v>
      </x:c>
      <x:c r="I30" s="357"/>
      <x:c r="J30" s="357">
        <x:f>VLOOKUP($B:$B,일위!$G:$M,5,FALSE)</x:f>
        <x:v>0</x:v>
      </x:c>
      <x:c r="K30" s="357"/>
      <x:c r="L30" s="357">
        <x:f>VLOOKUP($B:$B,일위!$G:$M,7,FALSE)</x:f>
        <x:v>0</x:v>
      </x:c>
      <x:c r="M30" s="357" t="e">
        <x:f>SUM(H30:L30)</x:f>
        <x:v>#REF!</x:v>
      </x:c>
      <x:c r="N30" s="358"/>
    </x:row>
    <x:row r="31" spans="1:14" ht="23.25" customHeight="1">
      <x:c r="A31" s="60" t="str">
        <x:f t="shared" si="9"/>
        <x:v>접지단자함 개소</x:v>
      </x:c>
      <x:c r="B31" s="353">
        <x:f t="shared" si="3"/>
        <x:v>26</x:v>
      </x:c>
      <x:c r="C31" s="354"/>
      <x:c r="D31" s="183" t="s">
        <x:v>768</x:v>
      </x:c>
      <x:c r="E31" s="182"/>
      <x:c r="F31" s="359" t="s">
        <x:v>101</x:v>
      </x:c>
      <x:c r="G31" s="356" t="s">
        <x:v>102</x:v>
      </x:c>
      <x:c r="H31" s="357" t="e">
        <x:f>VLOOKUP($B:$B,일위!$G:$M,3,FALSE)</x:f>
        <x:v>#REF!</x:v>
      </x:c>
      <x:c r="I31" s="357"/>
      <x:c r="J31" s="357">
        <x:f>VLOOKUP($B:$B,일위!$G:$M,5,FALSE)</x:f>
        <x:v>0</x:v>
      </x:c>
      <x:c r="K31" s="357"/>
      <x:c r="L31" s="357">
        <x:f>VLOOKUP($B:$B,일위!$G:$M,7,FALSE)</x:f>
        <x:v>0</x:v>
      </x:c>
      <x:c r="M31" s="357" t="e">
        <x:f t="shared" si="10"/>
        <x:v>#REF!</x:v>
      </x:c>
      <x:c r="N31" s="358"/>
    </x:row>
    <x:row r="32" spans="1:14" ht="23.25" customHeight="1">
      <x:c r="A32" s="60" t="str">
        <x:f t="shared" si="9"/>
        <x:v>분전반 설치배선용차단기, 50A, 4P개소</x:v>
      </x:c>
      <x:c r="B32" s="353">
        <x:f t="shared" si="3"/>
        <x:v>27</x:v>
      </x:c>
      <x:c r="C32" s="354"/>
      <x:c r="D32" s="183" t="s">
        <x:v>790</x:v>
      </x:c>
      <x:c r="E32" s="182"/>
      <x:c r="F32" s="359" t="s">
        <x:v>868</x:v>
      </x:c>
      <x:c r="G32" s="356" t="s">
        <x:v>102</x:v>
      </x:c>
      <x:c r="H32" s="357" t="e">
        <x:f>VLOOKUP($B:$B,일위!$G:$M,3,FALSE)</x:f>
        <x:v>#REF!</x:v>
      </x:c>
      <x:c r="I32" s="357"/>
      <x:c r="J32" s="357">
        <x:f>VLOOKUP($B:$B,일위!$G:$M,5,FALSE)</x:f>
        <x:v>0</x:v>
      </x:c>
      <x:c r="K32" s="357"/>
      <x:c r="L32" s="357">
        <x:f>VLOOKUP($B:$B,일위!$G:$M,7,FALSE)</x:f>
        <x:v>0</x:v>
      </x:c>
      <x:c r="M32" s="357" t="e">
        <x:f t="shared" si="10"/>
        <x:v>#REF!</x:v>
      </x:c>
      <x:c r="N32" s="358"/>
    </x:row>
    <x:row r="33" spans="1:14" ht="23.25" customHeight="1">
      <x:c r="A33" s="60" t="str">
        <x:f t="shared" ref="A33:A36" si="11">CONCATENATE(D33,F33,G33)</x:f>
        <x:v>도어록 설치디지털도어록개소</x:v>
      </x:c>
      <x:c r="B33" s="353">
        <x:f t="shared" si="3"/>
        <x:v>28</x:v>
      </x:c>
      <x:c r="C33" s="354"/>
      <x:c r="D33" s="183" t="s">
        <x:v>739</x:v>
      </x:c>
      <x:c r="E33" s="182"/>
      <x:c r="F33" s="359" t="s">
        <x:v>757</x:v>
      </x:c>
      <x:c r="G33" s="356" t="s">
        <x:v>102</x:v>
      </x:c>
      <x:c r="H33" s="357" t="e">
        <x:f>VLOOKUP($B:$B,일위!$G:$M,3,FALSE)</x:f>
        <x:v>#REF!</x:v>
      </x:c>
      <x:c r="I33" s="357"/>
      <x:c r="J33" s="357">
        <x:f>VLOOKUP($B:$B,일위!$G:$M,5,FALSE)</x:f>
        <x:v>0</x:v>
      </x:c>
      <x:c r="K33" s="357"/>
      <x:c r="L33" s="357">
        <x:f>VLOOKUP($B:$B,일위!$G:$M,7,FALSE)</x:f>
        <x:v>0</x:v>
      </x:c>
      <x:c r="M33" s="357" t="e">
        <x:f t="shared" ref="M33:M36" si="12">SUM(H33:L33)</x:f>
        <x:v>#REF!</x:v>
      </x:c>
      <x:c r="N33" s="358"/>
    </x:row>
    <x:row r="34" spans="1:14" ht="23.25" customHeight="1">
      <x:c r="A34" s="60" t="str">
        <x:f t="shared" si="11"/>
        <x:v>LED 전등 설치개</x:v>
      </x:c>
      <x:c r="B34" s="353">
        <x:f t="shared" si="3"/>
        <x:v>29</x:v>
      </x:c>
      <x:c r="C34" s="354"/>
      <x:c r="D34" s="183" t="s">
        <x:v>959</x:v>
      </x:c>
      <x:c r="E34" s="182"/>
      <x:c r="F34" s="359" t="s">
        <x:v>89</x:v>
      </x:c>
      <x:c r="G34" s="356" t="s">
        <x:v>226</x:v>
      </x:c>
      <x:c r="H34" s="357" t="e">
        <x:f>VLOOKUP($B:$B,일위!$G:$M,3,FALSE)</x:f>
        <x:v>#REF!</x:v>
      </x:c>
      <x:c r="I34" s="357"/>
      <x:c r="J34" s="357">
        <x:f>VLOOKUP($B:$B,일위!$G:$M,5,FALSE)</x:f>
        <x:v>0</x:v>
      </x:c>
      <x:c r="K34" s="357"/>
      <x:c r="L34" s="357">
        <x:f>VLOOKUP($B:$B,일위!$G:$M,7,FALSE)</x:f>
        <x:v>0</x:v>
      </x:c>
      <x:c r="M34" s="357" t="e">
        <x:f t="shared" si="12"/>
        <x:v>#REF!</x:v>
      </x:c>
      <x:c r="N34" s="358"/>
    </x:row>
    <x:row r="35" spans="1:14" ht="23.25" customHeight="1">
      <x:c r="A35" s="60" t="str">
        <x:f t="shared" si="11"/>
        <x:v>비상등 설치 개</x:v>
      </x:c>
      <x:c r="B35" s="353">
        <x:f t="shared" si="3"/>
        <x:v>30</x:v>
      </x:c>
      <x:c r="C35" s="354"/>
      <x:c r="D35" s="183" t="s">
        <x:v>766</x:v>
      </x:c>
      <x:c r="E35" s="182"/>
      <x:c r="F35" s="359" t="s">
        <x:v>101</x:v>
      </x:c>
      <x:c r="G35" s="356" t="s">
        <x:v>226</x:v>
      </x:c>
      <x:c r="H35" s="357" t="e">
        <x:f>VLOOKUP($B:$B,일위!$G:$M,3,FALSE)</x:f>
        <x:v>#REF!</x:v>
      </x:c>
      <x:c r="I35" s="357"/>
      <x:c r="J35" s="357">
        <x:f>VLOOKUP($B:$B,일위!$G:$M,5,FALSE)</x:f>
        <x:v>0</x:v>
      </x:c>
      <x:c r="K35" s="357"/>
      <x:c r="L35" s="357">
        <x:f>VLOOKUP($B:$B,일위!$G:$M,7,FALSE)</x:f>
        <x:v>0</x:v>
      </x:c>
      <x:c r="M35" s="357" t="e">
        <x:f t="shared" si="12"/>
        <x:v>#REF!</x:v>
      </x:c>
      <x:c r="N35" s="358"/>
    </x:row>
    <x:row r="36" spans="1:14" ht="23.25" customHeight="1">
      <x:c r="A36" s="60" t="str">
        <x:f t="shared" si="11"/>
        <x:v>조립식 케이블트레이 설치폭 300mm 이하, 철재m</x:v>
      </x:c>
      <x:c r="B36" s="353">
        <x:f t="shared" si="3"/>
        <x:v>31</x:v>
      </x:c>
      <x:c r="C36" s="354"/>
      <x:c r="D36" s="183" t="s">
        <x:v>876</x:v>
      </x:c>
      <x:c r="E36" s="182"/>
      <x:c r="F36" s="359" t="s">
        <x:v>880</x:v>
      </x:c>
      <x:c r="G36" s="356" t="s">
        <x:v>93</x:v>
      </x:c>
      <x:c r="H36" s="357" t="e">
        <x:f>VLOOKUP($B:$B,일위!$G:$M,3,FALSE)</x:f>
        <x:v>#REF!</x:v>
      </x:c>
      <x:c r="I36" s="357"/>
      <x:c r="J36" s="357">
        <x:f>VLOOKUP($B:$B,일위!$G:$M,5,FALSE)</x:f>
        <x:v>0</x:v>
      </x:c>
      <x:c r="K36" s="357"/>
      <x:c r="L36" s="357">
        <x:f>VLOOKUP($B:$B,일위!$G:$M,7,FALSE)</x:f>
        <x:v>0</x:v>
      </x:c>
      <x:c r="M36" s="357" t="e">
        <x:f t="shared" si="12"/>
        <x:v>#REF!</x:v>
      </x:c>
      <x:c r="N36" s="358"/>
    </x:row>
    <x:row r="37" spans="1:14" ht="23.25" customHeight="1">
      <x:c r="A37" s="60" t="str">
        <x:f>CONCATENATE(D37,F37,G37)</x:f>
        <x:v>Hi-Tec Tray 설치폭 300mm 이하, 철재m</x:v>
      </x:c>
      <x:c r="B37" s="353">
        <x:f t="shared" si="3"/>
        <x:v>32</x:v>
      </x:c>
      <x:c r="C37" s="354"/>
      <x:c r="D37" s="183" t="s">
        <x:v>870</x:v>
      </x:c>
      <x:c r="E37" s="182"/>
      <x:c r="F37" s="359" t="s">
        <x:v>880</x:v>
      </x:c>
      <x:c r="G37" s="356" t="s">
        <x:v>93</x:v>
      </x:c>
      <x:c r="H37" s="357" t="e">
        <x:f>VLOOKUP($B:$B,일위!$G:$M,3,FALSE)</x:f>
        <x:v>#REF!</x:v>
      </x:c>
      <x:c r="I37" s="357"/>
      <x:c r="J37" s="357">
        <x:f>VLOOKUP($B:$B,일위!$G:$M,5,FALSE)</x:f>
        <x:v>0</x:v>
      </x:c>
      <x:c r="K37" s="357"/>
      <x:c r="L37" s="357">
        <x:f>VLOOKUP($B:$B,일위!$G:$M,7,FALSE)</x:f>
        <x:v>0</x:v>
      </x:c>
      <x:c r="M37" s="357" t="e">
        <x:f>SUM(H37:L37)</x:f>
        <x:v>#REF!</x:v>
      </x:c>
      <x:c r="N37" s="358"/>
    </x:row>
  </x:sheetData>
  <x:mergeCells count="2">
    <x:mergeCell ref="E5:F5"/>
    <x:mergeCell ref="C5:D5"/>
  </x:mergeCells>
  <x:printOptions horizontalCentered="1" verticalCentered="0" headings="0" gridLines="0" gridLinesSet="1"/>
  <x:pageMargins left="0.78708332777023315" right="0.78708332777023315" top="0.78708332777023315" bottom="0.78708332777023315" header="0.51152777671813965" footer="0.51152777671813965"/>
  <x:pageSetup paperSize="9" scale="99" firstPageNumber="1" fitToWidth="1" fitToHeight="1" orientation="landscape" usePrinterDefaults="1" blackAndWhite="1" draft="0" useFirstPageNumber="0" horizontalDpi="600" verticalDpi="600" copies="1"/>
</x:worksheet>
</file>

<file path=xl/worksheets/sheet15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0"/>
  <x:dimension ref="A1:Q689"/>
  <x:sheetViews>
    <x:sheetView showZeros="0" view="pageBreakPreview" topLeftCell="A1" zoomScaleNormal="100" zoomScaleSheetLayoutView="100" workbookViewId="0">
      <x:selection activeCell="A23" activeCellId="0" sqref="A23:A23"/>
    </x:sheetView>
  </x:sheetViews>
  <x:sheetFormatPr defaultColWidth="9.140625" defaultRowHeight="20.100000000000001" customHeight="1"/>
  <x:cols>
    <x:col min="1" max="1" width="25" style="62" customWidth="1"/>
    <x:col min="2" max="2" width="0.85546875" style="62" customWidth="1"/>
    <x:col min="3" max="3" width="29.28515625" style="62" customWidth="1"/>
    <x:col min="4" max="4" width="5.85546875" style="62" customWidth="1"/>
    <x:col min="5" max="5" width="10.42578125" style="60" customWidth="1"/>
    <x:col min="6" max="6" width="8" style="62" hidden="1" customWidth="1"/>
    <x:col min="7" max="7" width="8.5703125" style="62" hidden="1" customWidth="1"/>
    <x:col min="8" max="14" width="12.140625" style="121" customWidth="1"/>
    <x:col min="15" max="15" width="1.140625" style="62" customWidth="1"/>
    <x:col min="16" max="16" width="10.5703125" style="62" customWidth="1"/>
    <x:col min="17" max="17" width="1.140625" style="62" customWidth="1"/>
    <x:col min="18" max="18" width="9.42578125" style="62" customWidth="1"/>
    <x:col min="19" max="16384" width="9.140625" style="62"/>
  </x:cols>
  <x:sheetData>
    <x:row r="1" spans="1:17" customHeight="1">
      <x:c r="A1" s="62" t="s">
        <x:v>936</x:v>
      </x:c>
      <x:c r="C1" s="61"/>
      <x:c r="D1" s="60"/>
      <x:c r="F1" s="60"/>
      <x:c r="G1" s="60"/>
      <x:c r="O1" s="126"/>
      <x:c r="P1" s="126"/>
      <x:c r="Q1" s="126"/>
    </x:row>
    <x:row r="2" spans="1:17" s="58" customFormat="1" ht="39.950000000000003" customHeight="1">
      <x:c r="A2" s="59" t="s">
        <x:v>734</x:v>
      </x:c>
      <x:c r="B2" s="59"/>
      <x:c r="C2" s="59"/>
      <x:c r="D2" s="59"/>
      <x:c r="E2" s="59"/>
      <x:c r="F2" s="59"/>
      <x:c r="G2" s="59"/>
      <x:c r="H2" s="111"/>
      <x:c r="I2" s="111"/>
      <x:c r="J2" s="111"/>
      <x:c r="K2" s="111"/>
      <x:c r="L2" s="111"/>
      <x:c r="M2" s="111"/>
      <x:c r="N2" s="111"/>
      <x:c r="O2" s="111"/>
      <x:c r="P2" s="111"/>
      <x:c r="Q2" s="111"/>
    </x:row>
    <x:row r="3" spans="3:16" ht="23.100000000000001" customHeight="1">
      <x:c r="C3" s="57"/>
      <x:c r="D3" s="60"/>
      <x:c r="E3" s="56"/>
      <x:c r="F3" s="55" t="str">
        <x:f>CONCATENATE(A3,C3,D3)</x:f>
        <x:v/>
      </x:c>
      <x:c r="G3" s="60"/>
      <x:c r="P3" s="60"/>
    </x:row>
    <x:row r="4" spans="1:17" ht="23.100000000000001" customHeight="1">
      <x:c r="A4" s="54" t="str">
        <x:f>"(제  "&amp;목록!B$6&amp;" 호표)  품명 : "&amp;목록!D$6</x:f>
        <x:v>(제  1 호표)  품명 : UTP</x:v>
      </x:c>
      <x:c r="B4" s="53"/>
      <x:c r="C4" s="52"/>
      <x:c r="D4" s="60"/>
      <x:c r="E4" s="56"/>
      <x:c r="F4" s="51"/>
      <x:c r="G4" s="50"/>
      <x:c r="H4" s="613" t="str">
        <x:f>"규격 : "&amp;목록!F$6</x:f>
        <x:v>규격 : 구내, 4Pr</x:v>
      </x:c>
      <x:c r="I4" s="614"/>
      <x:c r="J4" s="614"/>
      <x:c r="K4" s="614"/>
      <x:c r="L4" s="614"/>
      <x:c r="M4" s="615"/>
      <x:c r="O4" s="49"/>
      <x:c r="P4" s="48" t="str">
        <x:f>"단위 : "&amp;목록!G$6</x:f>
        <x:v>단위 : m</x:v>
      </x:c>
      <x:c r="Q4" s="47"/>
    </x:row>
    <x:row r="5" spans="1:17" ht="23.100000000000001" customHeight="1">
      <x:c r="A5" s="61"/>
      <x:c r="B5" s="61"/>
      <x:c r="C5" s="57"/>
      <x:c r="D5" s="60"/>
      <x:c r="E5" s="56"/>
      <x:c r="F5" s="46" t="str">
        <x:f>CONCATENATE(A5,C5,D5)</x:f>
        <x:v/>
      </x:c>
      <x:c r="H5" s="126"/>
      <x:c r="J5" s="126"/>
      <x:c r="K5" s="126"/>
      <x:c r="L5" s="126"/>
      <x:c r="O5" s="45"/>
      <x:c r="P5" s="44"/>
      <x:c r="Q5" s="45"/>
    </x:row>
    <x:row r="6" spans="1:17" ht="23.100000000000001" customHeight="1">
      <x:c r="A6" s="603" t="s">
        <x:v>81</x:v>
      </x:c>
      <x:c r="B6" s="605" t="s">
        <x:v>641</x:v>
      </x:c>
      <x:c r="C6" s="606"/>
      <x:c r="D6" s="606" t="s">
        <x:v>221</x:v>
      </x:c>
      <x:c r="E6" s="609" t="s">
        <x:v>201</x:v>
      </x:c>
      <x:c r="F6" s="43"/>
      <x:c r="G6" s="42"/>
      <x:c r="H6" s="289" t="s">
        <x:v>619</x:v>
      </x:c>
      <x:c r="I6" s="290"/>
      <x:c r="J6" s="289" t="s">
        <x:v>627</x:v>
      </x:c>
      <x:c r="K6" s="290"/>
      <x:c r="L6" s="291" t="s">
        <x:v>623</x:v>
      </x:c>
      <x:c r="M6" s="291"/>
      <x:c r="N6" s="609" t="s">
        <x:v>111</x:v>
      </x:c>
      <x:c r="O6" s="41"/>
      <x:c r="P6" s="611" t="s">
        <x:v>202</x:v>
      </x:c>
      <x:c r="Q6" s="40"/>
    </x:row>
    <x:row r="7" spans="1:17" ht="23.100000000000001" customHeight="1">
      <x:c r="A7" s="604"/>
      <x:c r="B7" s="607"/>
      <x:c r="C7" s="608"/>
      <x:c r="D7" s="608"/>
      <x:c r="E7" s="610"/>
      <x:c r="F7" s="43" t="str">
        <x:f>CONCATENATE(A7,C7,D7)</x:f>
        <x:v/>
      </x:c>
      <x:c r="G7" s="39"/>
      <x:c r="H7" s="30" t="s">
        <x:v>538</x:v>
      </x:c>
      <x:c r="I7" s="30" t="s">
        <x:v>94</x:v>
      </x:c>
      <x:c r="J7" s="30" t="s">
        <x:v>538</x:v>
      </x:c>
      <x:c r="K7" s="292" t="s">
        <x:v>94</x:v>
      </x:c>
      <x:c r="L7" s="30" t="s">
        <x:v>538</x:v>
      </x:c>
      <x:c r="M7" s="30" t="s">
        <x:v>94</x:v>
      </x:c>
      <x:c r="N7" s="610"/>
      <x:c r="O7" s="38"/>
      <x:c r="P7" s="612"/>
      <x:c r="Q7" s="37"/>
    </x:row>
    <x:row r="8" spans="1:17" ht="23.100000000000001" customHeight="1">
      <x:c r="A8" s="272" t="s">
        <x:v>105</x:v>
      </x:c>
      <x:c r="B8" s="182"/>
      <x:c r="C8" s="183" t="s">
        <x:v>794</x:v>
      </x:c>
      <x:c r="D8" s="273" t="s">
        <x:v>93</x:v>
      </x:c>
      <x:c r="E8" s="36">
        <x:f>TRUNC(1*107.5%,4)</x:f>
        <x:v>1.075</x:v>
      </x:c>
      <x:c r="F8" s="35" t="str">
        <x:f t="shared" ref="F8:F11" si="0">CONCATENATE(A8,C8,D8)</x:f>
        <x:v>UTP구내, 4Prm</x:v>
      </x:c>
      <x:c r="G8" s="35"/>
      <x:c r="H8" s="274" t="e">
        <x:f>IF(OR($D8="인",$D8=""),"",VLOOKUP($F8,단가!$A:$I,19,FALSE))</x:f>
        <x:v>#REF!</x:v>
      </x:c>
      <x:c r="I8" s="275" t="e">
        <x:f t="shared" ref="I8:I11" si="1">IF(H8="","",TRUNC($E8*H8,0))</x:f>
        <x:v>#REF!</x:v>
      </x:c>
      <x:c r="J8" s="274" t="str">
        <x:f>IF($D8="인",VLOOKUP($A:$A,공사노임!C:E,3,FALSE),"")</x:f>
        <x:v/>
      </x:c>
      <x:c r="K8" s="275" t="str">
        <x:f t="shared" ref="K8:K11" si="2">IF(J8="","",TRUNC($E8*J8,0))</x:f>
        <x:v/>
      </x:c>
      <x:c r="L8" s="275"/>
      <x:c r="M8" s="275" t="str">
        <x:f t="shared" ref="M8:M11" si="3">IF(L8="","",TRUNC($E8*L8,0))</x:f>
        <x:v/>
      </x:c>
      <x:c r="N8" s="275" t="e">
        <x:f t="shared" ref="N8:N11" si="4">TRUNC(SUM(I8,K8,M8),0)</x:f>
        <x:v>#REF!</x:v>
      </x:c>
      <x:c r="O8" s="34"/>
      <x:c r="P8" s="225" t="str">
        <x:f>IF(D8="인","노임"&amp;VLOOKUP($A:$A,공사노임!C:F,4,FALSE)&amp;"번","단가"&amp;VLOOKUP($F:$F,단가!$A:$B,2,FALSE)&amp;"번")</x:f>
        <x:v>단가1번</x:v>
      </x:c>
      <x:c r="Q8" s="33"/>
    </x:row>
    <x:row r="9" spans="1:17" ht="23.100000000000001" customHeight="1">
      <x:c r="A9" s="272" t="s">
        <x:v>689</x:v>
      </x:c>
      <x:c r="B9" s="182"/>
      <x:c r="C9" s="183"/>
      <x:c r="D9" s="273" t="s">
        <x:v>134</x:v>
      </x:c>
      <x:c r="E9" s="36">
        <x:f>TRUNC(0.15/10,4)</x:f>
        <x:v>0.014999999999999999</x:v>
      </x:c>
      <x:c r="F9" s="35" t="str">
        <x:f t="shared" si="0"/>
        <x:v>통신케이블공인</x:v>
      </x:c>
      <x:c r="G9" s="35"/>
      <x:c r="H9" s="274" t="str">
        <x:f>IF(OR($D9="인",$D9=""),"",VLOOKUP($F9,단가!$A:$I,19,FALSE))</x:f>
        <x:v/>
      </x:c>
      <x:c r="I9" s="275" t="str">
        <x:f t="shared" si="1"/>
        <x:v/>
      </x:c>
      <x:c r="J9" s="274">
        <x:f>IF($D9="인",VLOOKUP($A:$A,공사노임!C:E,3,FALSE),"")</x:f>
        <x:v>0</x:v>
      </x:c>
      <x:c r="K9" s="275">
        <x:f t="shared" si="2"/>
        <x:v>0</x:v>
      </x:c>
      <x:c r="L9" s="275"/>
      <x:c r="M9" s="275" t="str">
        <x:f t="shared" si="3"/>
        <x:v/>
      </x:c>
      <x:c r="N9" s="275">
        <x:f t="shared" si="4"/>
        <x:v>0</x:v>
      </x:c>
      <x:c r="O9" s="34"/>
      <x:c r="P9" s="225" t="str">
        <x:f>IF(D9="인","노임"&amp;VLOOKUP($A:$A,공사노임!C:F,4,FALSE)&amp;"번","단가"&amp;VLOOKUP($F:$F,단가!$A:$B,2,FALSE)&amp;"번")</x:f>
        <x:v>노임1089번</x:v>
      </x:c>
      <x:c r="Q9" s="33"/>
    </x:row>
    <x:row r="10" spans="1:17" ht="23.100000000000001" customHeight="1">
      <x:c r="A10" s="272" t="s">
        <x:v>775</x:v>
      </x:c>
      <x:c r="B10" s="182"/>
      <x:c r="C10" s="183" t="s">
        <x:v>957</x:v>
      </x:c>
      <x:c r="D10" s="273" t="s">
        <x:v>219</x:v>
      </x:c>
      <x:c r="E10" s="36">
        <x:v>1</x:v>
      </x:c>
      <x:c r="F10" s="35" t="str">
        <x:f t="shared" si="0"/>
        <x:v>소모잡자재전선, 전선관의 2%식</x:v>
      </x:c>
      <x:c r="G10" s="35"/>
      <x:c r="H10" s="274" t="e">
        <x:f>TRUNC(I8*2%,0)</x:f>
        <x:v>#REF!</x:v>
      </x:c>
      <x:c r="I10" s="275" t="e">
        <x:f t="shared" si="1"/>
        <x:v>#REF!</x:v>
      </x:c>
      <x:c r="J10" s="274" t="str">
        <x:f>IF($D10="인",VLOOKUP($A:$A,공사노임!C:E,3,FALSE),"")</x:f>
        <x:v/>
      </x:c>
      <x:c r="K10" s="275" t="str">
        <x:f t="shared" si="2"/>
        <x:v/>
      </x:c>
      <x:c r="L10" s="275"/>
      <x:c r="M10" s="275" t="str">
        <x:f t="shared" si="3"/>
        <x:v/>
      </x:c>
      <x:c r="N10" s="275" t="e">
        <x:f t="shared" si="4"/>
        <x:v>#REF!</x:v>
      </x:c>
      <x:c r="O10" s="34"/>
      <x:c r="P10" s="225"/>
      <x:c r="Q10" s="33"/>
    </x:row>
    <x:row r="11" spans="1:17" ht="23.100000000000001" customHeight="1">
      <x:c r="A11" s="272" t="s">
        <x:v>758</x:v>
      </x:c>
      <x:c r="B11" s="182"/>
      <x:c r="C11" s="183" t="s">
        <x:v>785</x:v>
      </x:c>
      <x:c r="D11" s="273" t="s">
        <x:v>219</x:v>
      </x:c>
      <x:c r="E11" s="36">
        <x:v>1</x:v>
      </x:c>
      <x:c r="F11" s="35" t="str">
        <x:f t="shared" si="0"/>
        <x:v>공구손료노무비의 3%식</x:v>
      </x:c>
      <x:c r="G11" s="35"/>
      <x:c r="H11" s="274">
        <x:f>TRUNC(K9*3%,0)</x:f>
        <x:v>0</x:v>
      </x:c>
      <x:c r="I11" s="275">
        <x:f t="shared" si="1"/>
        <x:v>0</x:v>
      </x:c>
      <x:c r="J11" s="274" t="str">
        <x:f>IF($D11="인",VLOOKUP($A:$A,공사노임!C:E,3,FALSE),"")</x:f>
        <x:v/>
      </x:c>
      <x:c r="K11" s="275" t="str">
        <x:f t="shared" si="2"/>
        <x:v/>
      </x:c>
      <x:c r="L11" s="275"/>
      <x:c r="M11" s="275" t="str">
        <x:f t="shared" si="3"/>
        <x:v/>
      </x:c>
      <x:c r="N11" s="275">
        <x:f t="shared" si="4"/>
        <x:v>0</x:v>
      </x:c>
      <x:c r="O11" s="34"/>
      <x:c r="P11" s="225"/>
      <x:c r="Q11" s="33"/>
    </x:row>
    <x:row r="12" spans="1:17" ht="23.100000000000001" customHeight="1">
      <x:c r="A12" s="272"/>
      <x:c r="B12" s="182"/>
      <x:c r="C12" s="183"/>
      <x:c r="D12" s="273"/>
      <x:c r="E12" s="36"/>
      <x:c r="F12" s="35"/>
      <x:c r="G12" s="35"/>
      <x:c r="H12" s="274"/>
      <x:c r="I12" s="275"/>
      <x:c r="J12" s="274"/>
      <x:c r="K12" s="275"/>
      <x:c r="L12" s="275"/>
      <x:c r="M12" s="275"/>
      <x:c r="N12" s="275"/>
      <x:c r="O12" s="34"/>
      <x:c r="P12" s="225"/>
      <x:c r="Q12" s="33"/>
    </x:row>
    <x:row r="13" spans="1:17" ht="23.100000000000001" customHeight="1">
      <x:c r="A13" s="272"/>
      <x:c r="B13" s="182"/>
      <x:c r="C13" s="183"/>
      <x:c r="D13" s="273"/>
      <x:c r="E13" s="36"/>
      <x:c r="F13" s="35"/>
      <x:c r="G13" s="35"/>
      <x:c r="H13" s="274"/>
      <x:c r="I13" s="275"/>
      <x:c r="J13" s="274"/>
      <x:c r="K13" s="275"/>
      <x:c r="L13" s="275"/>
      <x:c r="M13" s="275"/>
      <x:c r="N13" s="275"/>
      <x:c r="O13" s="34"/>
      <x:c r="P13" s="225"/>
      <x:c r="Q13" s="33"/>
    </x:row>
    <x:row r="14" spans="1:17" ht="23.100000000000001" customHeight="1">
      <x:c r="A14" s="272"/>
      <x:c r="B14" s="182"/>
      <x:c r="C14" s="183"/>
      <x:c r="D14" s="273"/>
      <x:c r="E14" s="36"/>
      <x:c r="F14" s="35"/>
      <x:c r="G14" s="35"/>
      <x:c r="H14" s="274"/>
      <x:c r="I14" s="275"/>
      <x:c r="J14" s="274"/>
      <x:c r="K14" s="275"/>
      <x:c r="L14" s="275"/>
      <x:c r="M14" s="275"/>
      <x:c r="N14" s="275"/>
      <x:c r="O14" s="34"/>
      <x:c r="P14" s="225"/>
      <x:c r="Q14" s="33"/>
    </x:row>
    <x:row r="15" spans="1:17" ht="23.100000000000001" customHeight="1">
      <x:c r="A15" s="32"/>
      <x:c r="B15" s="31"/>
      <x:c r="C15" s="52"/>
      <x:c r="D15" s="30"/>
      <x:c r="E15" s="36"/>
      <x:c r="F15" s="35"/>
      <x:c r="G15" s="29"/>
      <x:c r="H15" s="274"/>
      <x:c r="I15" s="275"/>
      <x:c r="J15" s="274"/>
      <x:c r="K15" s="275"/>
      <x:c r="L15" s="275"/>
      <x:c r="M15" s="275"/>
      <x:c r="N15" s="275"/>
      <x:c r="O15" s="34"/>
      <x:c r="P15" s="225"/>
      <x:c r="Q15" s="33"/>
    </x:row>
    <x:row r="16" spans="1:17" ht="23.100000000000001" customHeight="1">
      <x:c r="A16" s="28" t="s">
        <x:v>44</x:v>
      </x:c>
      <x:c r="B16" s="31"/>
      <x:c r="C16" s="52"/>
      <x:c r="D16" s="30"/>
      <x:c r="E16" s="27"/>
      <x:c r="F16" s="35" t="str">
        <x:f t="shared" ref="F16:F275" si="5">CONCATENATE(A16,C16,D16)</x:f>
        <x:v>※ 정보통신표준품셈 : 4-3-1 꼬임케이블 포설( UTP, STP, FTP - 4P) 참조</x:v>
      </x:c>
      <x:c r="G16" s="29"/>
      <x:c r="H16" s="274"/>
      <x:c r="I16" s="275"/>
      <x:c r="J16" s="274"/>
      <x:c r="K16" s="275"/>
      <x:c r="L16" s="274"/>
      <x:c r="M16" s="275"/>
      <x:c r="N16" s="275"/>
      <x:c r="O16" s="34"/>
      <x:c r="P16" s="225"/>
      <x:c r="Q16" s="33"/>
    </x:row>
    <x:row r="17" spans="1:17" ht="23.100000000000001" customHeight="1">
      <x:c r="A17" s="28"/>
      <x:c r="B17" s="31"/>
      <x:c r="C17" s="52"/>
      <x:c r="D17" s="26"/>
      <x:c r="E17" s="25"/>
      <x:c r="F17" s="35" t="str">
        <x:f t="shared" si="5"/>
        <x:v/>
      </x:c>
      <x:c r="G17" s="35"/>
      <x:c r="H17" s="274"/>
      <x:c r="I17" s="275"/>
      <x:c r="J17" s="274"/>
      <x:c r="K17" s="275"/>
      <x:c r="L17" s="275"/>
      <x:c r="M17" s="275"/>
      <x:c r="N17" s="275"/>
      <x:c r="O17" s="34"/>
      <x:c r="P17" s="225"/>
      <x:c r="Q17" s="33"/>
    </x:row>
    <x:row r="18" spans="1:17" ht="23.100000000000001" customHeight="1">
      <x:c r="A18" s="28"/>
      <x:c r="B18" s="31"/>
      <x:c r="C18" s="52"/>
      <x:c r="D18" s="26"/>
      <x:c r="E18" s="25"/>
      <x:c r="F18" s="35" t="str">
        <x:f t="shared" si="5"/>
        <x:v/>
      </x:c>
      <x:c r="G18" s="35"/>
      <x:c r="H18" s="274"/>
      <x:c r="I18" s="275"/>
      <x:c r="J18" s="274"/>
      <x:c r="K18" s="275"/>
      <x:c r="L18" s="275"/>
      <x:c r="M18" s="275"/>
      <x:c r="N18" s="275"/>
      <x:c r="O18" s="34"/>
      <x:c r="P18" s="24"/>
      <x:c r="Q18" s="33"/>
    </x:row>
    <x:row r="19" spans="1:17" ht="23.100000000000001" customHeight="1">
      <x:c r="A19" s="23" t="s">
        <x:v>222</x:v>
      </x:c>
      <x:c r="B19" s="22"/>
      <x:c r="C19" s="21"/>
      <x:c r="D19" s="23"/>
      <x:c r="E19" s="20"/>
      <x:c r="F19" s="35" t="str">
        <x:f t="shared" si="5"/>
        <x:v>계</x:v>
      </x:c>
      <x:c r="G19" s="19">
        <x:f>목록!$B$6</x:f>
        <x:v>1</x:v>
      </x:c>
      <x:c r="H19" s="127"/>
      <x:c r="I19" s="128" t="e">
        <x:f>TRUNC(SUM(I8:I18))</x:f>
        <x:v>#REF!</x:v>
      </x:c>
      <x:c r="J19" s="127"/>
      <x:c r="K19" s="128">
        <x:f>TRUNC(SUM(K8:K18))</x:f>
        <x:v>0</x:v>
      </x:c>
      <x:c r="L19" s="127"/>
      <x:c r="M19" s="128">
        <x:f>TRUNC(SUM(M8:M18))</x:f>
        <x:v>0</x:v>
      </x:c>
      <x:c r="N19" s="128" t="e">
        <x:f>SUM(I19,K19,M19)</x:f>
        <x:v>#REF!</x:v>
      </x:c>
      <x:c r="O19" s="44"/>
      <x:c r="P19" s="38"/>
      <x:c r="Q19" s="18"/>
    </x:row>
    <x:row r="20" spans="1:17" ht="23.100000000000001" customHeight="1">
      <x:c r="A20" s="61" t="str">
        <x:f>"주 1) 수량 : 2026년 표준품셈 및 전문업체 작업조업도 참조"</x:f>
        <x:v>주 1) 수량 : 2026년 표준품셈 및 전문업체 작업조업도 참조</x:v>
      </x:c>
      <x:c r="B20" s="61"/>
      <x:c r="C20" s="57"/>
      <x:c r="D20" s="60"/>
      <x:c r="E20" s="56"/>
      <x:c r="F20" s="35" t="str">
        <x:f t="shared" si="5"/>
        <x:v>주 1) 수량 : 2026년 표준품셈 및 전문업체 작업조업도 참조</x:v>
      </x:c>
      <x:c r="G20" s="60"/>
      <x:c r="I20" s="129"/>
      <x:c r="K20" s="129"/>
      <x:c r="L20" s="129"/>
      <x:c r="M20" s="129"/>
      <x:c r="N20" s="129"/>
      <x:c r="O20" s="17"/>
      <x:c r="P20" s="60"/>
      <x:c r="Q20" s="17"/>
    </x:row>
    <x:row r="21" spans="1:17" ht="23.100000000000001" customHeight="1">
      <x:c r="A21" s="61" t="str">
        <x:f>"   2) 재료비 단가 : "&amp;목록!B1&amp;목록!B2&amp;" 및 "&amp;단가!B1&amp;단가!B2&amp;" 참조"</x:f>
        <x:v xml:space="preserve">   2) 재료비 단가 : [ 표 : 5 ] 일위대가목록표 및 [ 표 : 7 ] 단가조사비교표 참조</x:v>
      </x:c>
      <x:c r="B21" s="61"/>
      <x:c r="C21" s="57"/>
      <x:c r="D21" s="60"/>
      <x:c r="E21" s="56"/>
      <x:c r="F21" s="35" t="str">
        <x:f t="shared" si="5"/>
        <x:v xml:space="preserve">   2) 재료비 단가 : [ 표 : 5 ] 일위대가목록표 및 [ 표 : 7 ] 단가조사비교표 참조</x:v>
      </x:c>
      <x:c r="G21" s="60"/>
      <x:c r="I21" s="129"/>
      <x:c r="K21" s="129"/>
      <x:c r="L21" s="129"/>
      <x:c r="M21" s="129"/>
      <x:c r="N21" s="129"/>
      <x:c r="O21" s="17"/>
      <x:c r="P21" s="60"/>
      <x:c r="Q21" s="17"/>
    </x:row>
    <x:row r="22" spans="1:16" ht="23.100000000000001" customHeight="1">
      <x:c r="A22" s="61" t="str">
        <x:f>"   3) 직접노무비 단가 : "&amp;목록!B1&amp;목록!B2&amp;" 및 2026년 공사노임 참조"</x:f>
        <x:v xml:space="preserve">   3) 직접노무비 단가 : [ 표 : 5 ] 일위대가목록표 및 2026년 공사노임 참조</x:v>
      </x:c>
      <x:c r="B22" s="61"/>
      <x:c r="C22" s="57"/>
      <x:c r="D22" s="60"/>
      <x:c r="E22" s="56"/>
      <x:c r="F22" s="35" t="str">
        <x:f t="shared" si="5"/>
        <x:v xml:space="preserve">   3) 직접노무비 단가 : [ 표 : 5 ] 일위대가목록표 및 2026년 공사노임 참조</x:v>
      </x:c>
      <x:c r="G22" s="60"/>
      <x:c r="P22" s="60"/>
    </x:row>
    <x:row r="23" spans="1:16" ht="23.100000000000001" customHeight="1">
      <x:c r="A23" s="61" t="str">
        <x:f>"   4) 기계경비 단가 : "&amp;목록!B1&amp;목록!B2&amp;" 및 "&amp;단가!B1&amp;단가!B2&amp;" 참조"</x:f>
        <x:v xml:space="preserve">   4) 기계경비 단가 : [ 표 : 5 ] 일위대가목록표 및 [ 표 : 7 ] 단가조사비교표 참조</x:v>
      </x:c>
      <x:c r="B23" s="61"/>
      <x:c r="C23" s="57"/>
      <x:c r="D23" s="60"/>
      <x:c r="E23" s="56"/>
      <x:c r="F23" s="35" t="str">
        <x:f t="shared" si="5"/>
        <x:v xml:space="preserve">   4) 기계경비 단가 : [ 표 : 5 ] 일위대가목록표 및 [ 표 : 7 ] 단가조사비교표 참조</x:v>
      </x:c>
      <x:c r="G23" s="60"/>
      <x:c r="P23" s="60"/>
    </x:row>
    <x:row r="24" spans="3:16" ht="23.100000000000001" customHeight="1">
      <x:c r="C24" s="57"/>
      <x:c r="D24" s="60"/>
      <x:c r="E24" s="56"/>
      <x:c r="F24" s="16" t="str">
        <x:f t="shared" si="5"/>
        <x:v/>
      </x:c>
      <x:c r="G24" s="60"/>
      <x:c r="P24" s="60"/>
    </x:row>
    <x:row r="25" spans="1:17" ht="23.100000000000001" customHeight="1">
      <x:c r="A25" s="54" t="str">
        <x:f>"(제  "&amp;목록!B$7&amp;" 호표)  품명 : "&amp;목록!D$7</x:f>
        <x:v>(제  2 호표)  품명 : UTP</x:v>
      </x:c>
      <x:c r="B25" s="53"/>
      <x:c r="C25" s="52"/>
      <x:c r="D25" s="60"/>
      <x:c r="E25" s="56"/>
      <x:c r="F25" s="15" t="str">
        <x:f t="shared" si="5"/>
        <x:v>(제  2 호표)  품명 : UTP</x:v>
      </x:c>
      <x:c r="H25" s="613" t="str">
        <x:f>"규격 : "&amp;목록!F$7</x:f>
        <x:v>규격 : 구내, 25Pr</x:v>
      </x:c>
      <x:c r="I25" s="614"/>
      <x:c r="J25" s="614"/>
      <x:c r="K25" s="614"/>
      <x:c r="L25" s="614"/>
      <x:c r="M25" s="615"/>
      <x:c r="O25" s="49"/>
      <x:c r="P25" s="48" t="str">
        <x:f>"단위 : "&amp;목록!G$7</x:f>
        <x:v>단위 : m</x:v>
      </x:c>
      <x:c r="Q25" s="47"/>
    </x:row>
    <x:row r="26" spans="1:17" ht="23.100000000000001" customHeight="1">
      <x:c r="A26" s="61"/>
      <x:c r="B26" s="61"/>
      <x:c r="C26" s="57"/>
      <x:c r="D26" s="60"/>
      <x:c r="E26" s="56"/>
      <x:c r="F26" s="19" t="str">
        <x:f t="shared" si="5"/>
        <x:v/>
      </x:c>
      <x:c r="H26" s="126"/>
      <x:c r="J26" s="126"/>
      <x:c r="K26" s="126"/>
      <x:c r="L26" s="126"/>
      <x:c r="O26" s="45"/>
      <x:c r="P26" s="44"/>
      <x:c r="Q26" s="45"/>
    </x:row>
    <x:row r="27" spans="1:17" ht="23.100000000000001" customHeight="1">
      <x:c r="A27" s="603" t="s">
        <x:v>81</x:v>
      </x:c>
      <x:c r="B27" s="605" t="s">
        <x:v>641</x:v>
      </x:c>
      <x:c r="C27" s="606"/>
      <x:c r="D27" s="606" t="s">
        <x:v>221</x:v>
      </x:c>
      <x:c r="E27" s="609" t="s">
        <x:v>201</x:v>
      </x:c>
      <x:c r="F27" s="35" t="str">
        <x:f t="shared" si="5"/>
        <x:v>재료명단위</x:v>
      </x:c>
      <x:c r="G27" s="42"/>
      <x:c r="H27" s="289" t="s">
        <x:v>619</x:v>
      </x:c>
      <x:c r="I27" s="290"/>
      <x:c r="J27" s="289" t="s">
        <x:v>627</x:v>
      </x:c>
      <x:c r="K27" s="290"/>
      <x:c r="L27" s="291" t="s">
        <x:v>623</x:v>
      </x:c>
      <x:c r="M27" s="291"/>
      <x:c r="N27" s="609" t="s">
        <x:v>111</x:v>
      </x:c>
      <x:c r="O27" s="41"/>
      <x:c r="P27" s="611" t="s">
        <x:v>202</x:v>
      </x:c>
      <x:c r="Q27" s="40"/>
    </x:row>
    <x:row r="28" spans="1:17" ht="23.100000000000001" customHeight="1">
      <x:c r="A28" s="604"/>
      <x:c r="B28" s="607"/>
      <x:c r="C28" s="608"/>
      <x:c r="D28" s="608"/>
      <x:c r="E28" s="610"/>
      <x:c r="F28" s="35" t="str">
        <x:f t="shared" si="5"/>
        <x:v/>
      </x:c>
      <x:c r="G28" s="39"/>
      <x:c r="H28" s="30" t="s">
        <x:v>538</x:v>
      </x:c>
      <x:c r="I28" s="30" t="s">
        <x:v>94</x:v>
      </x:c>
      <x:c r="J28" s="30" t="s">
        <x:v>538</x:v>
      </x:c>
      <x:c r="K28" s="292" t="s">
        <x:v>94</x:v>
      </x:c>
      <x:c r="L28" s="30" t="s">
        <x:v>538</x:v>
      </x:c>
      <x:c r="M28" s="30" t="s">
        <x:v>94</x:v>
      </x:c>
      <x:c r="N28" s="610"/>
      <x:c r="O28" s="38"/>
      <x:c r="P28" s="612"/>
      <x:c r="Q28" s="37"/>
    </x:row>
    <x:row r="29" spans="1:17" ht="23.100000000000001" customHeight="1">
      <x:c r="A29" s="272" t="s">
        <x:v>105</x:v>
      </x:c>
      <x:c r="B29" s="182"/>
      <x:c r="C29" s="183" t="s">
        <x:v>950</x:v>
      </x:c>
      <x:c r="D29" s="273" t="s">
        <x:v>93</x:v>
      </x:c>
      <x:c r="E29" s="36">
        <x:f>TRUNC(1*107.5%,4)</x:f>
        <x:v>1.075</x:v>
      </x:c>
      <x:c r="F29" s="35" t="str">
        <x:f t="shared" si="5"/>
        <x:v>UTP구내, 25Prm</x:v>
      </x:c>
      <x:c r="G29" s="35"/>
      <x:c r="H29" s="274" t="e">
        <x:f>IF(OR($D29="인",$D29=""),"",VLOOKUP($F29,단가!$A:$I,19,FALSE))</x:f>
        <x:v>#REF!</x:v>
      </x:c>
      <x:c r="I29" s="275" t="e">
        <x:f t="shared" ref="I29:I32" si="6">IF(H29="","",TRUNC($E29*H29,0))</x:f>
        <x:v>#REF!</x:v>
      </x:c>
      <x:c r="J29" s="274" t="str">
        <x:f>IF($D29="인",VLOOKUP($A:$A,공사노임!C:E,3,FALSE),"")</x:f>
        <x:v/>
      </x:c>
      <x:c r="K29" s="275" t="str">
        <x:f t="shared" ref="K29:K32" si="7">IF(J29="","",TRUNC($E29*J29,0))</x:f>
        <x:v/>
      </x:c>
      <x:c r="L29" s="275"/>
      <x:c r="M29" s="275" t="str">
        <x:f t="shared" ref="M29:M32" si="8">IF(L29="","",TRUNC($E29*L29,0))</x:f>
        <x:v/>
      </x:c>
      <x:c r="N29" s="275" t="e">
        <x:f t="shared" ref="N29:N32" si="9">TRUNC(SUM(I29,K29,M29),0)</x:f>
        <x:v>#REF!</x:v>
      </x:c>
      <x:c r="O29" s="34"/>
      <x:c r="P29" s="225" t="str">
        <x:f>IF(D29="인","노임"&amp;VLOOKUP($A:$A,공사노임!C:F,4,FALSE)&amp;"번","단가"&amp;VLOOKUP($F:$F,단가!$A:$B,2,FALSE)&amp;"번")</x:f>
        <x:v>단가2번</x:v>
      </x:c>
      <x:c r="Q29" s="33"/>
    </x:row>
    <x:row r="30" spans="1:17" ht="23.100000000000001" customHeight="1">
      <x:c r="A30" s="272" t="s">
        <x:v>689</x:v>
      </x:c>
      <x:c r="B30" s="182"/>
      <x:c r="C30" s="183"/>
      <x:c r="D30" s="273" t="s">
        <x:v>134</x:v>
      </x:c>
      <x:c r="E30" s="36">
        <x:f>TRUNC(0.24/10,4)</x:f>
        <x:v>0.023999999999999999</x:v>
      </x:c>
      <x:c r="F30" s="35" t="str">
        <x:f t="shared" si="5"/>
        <x:v>통신케이블공인</x:v>
      </x:c>
      <x:c r="G30" s="35"/>
      <x:c r="H30" s="274" t="str">
        <x:f>IF(OR($D30="인",$D30=""),"",VLOOKUP($F30,단가!$A:$I,19,FALSE))</x:f>
        <x:v/>
      </x:c>
      <x:c r="I30" s="275" t="str">
        <x:f t="shared" si="6"/>
        <x:v/>
      </x:c>
      <x:c r="J30" s="274">
        <x:f>IF($D30="인",VLOOKUP($A:$A,공사노임!C:E,3,FALSE),"")</x:f>
        <x:v>0</x:v>
      </x:c>
      <x:c r="K30" s="275">
        <x:f t="shared" si="7"/>
        <x:v>0</x:v>
      </x:c>
      <x:c r="L30" s="275"/>
      <x:c r="M30" s="275" t="str">
        <x:f t="shared" si="8"/>
        <x:v/>
      </x:c>
      <x:c r="N30" s="275">
        <x:f t="shared" si="9"/>
        <x:v>0</x:v>
      </x:c>
      <x:c r="O30" s="34"/>
      <x:c r="P30" s="225" t="str">
        <x:f>IF(D30="인","노임"&amp;VLOOKUP($A:$A,공사노임!C:F,4,FALSE)&amp;"번","단가"&amp;VLOOKUP($F:$F,단가!$A:$B,2,FALSE)&amp;"번")</x:f>
        <x:v>노임1089번</x:v>
      </x:c>
      <x:c r="Q30" s="33"/>
    </x:row>
    <x:row r="31" spans="1:17" ht="23.100000000000001" customHeight="1">
      <x:c r="A31" s="272" t="s">
        <x:v>775</x:v>
      </x:c>
      <x:c r="B31" s="182"/>
      <x:c r="C31" s="183" t="s">
        <x:v>957</x:v>
      </x:c>
      <x:c r="D31" s="273" t="s">
        <x:v>219</x:v>
      </x:c>
      <x:c r="E31" s="36">
        <x:v>1</x:v>
      </x:c>
      <x:c r="F31" s="35" t="str">
        <x:f t="shared" si="5"/>
        <x:v>소모잡자재전선, 전선관의 2%식</x:v>
      </x:c>
      <x:c r="G31" s="35"/>
      <x:c r="H31" s="274" t="e">
        <x:f>TRUNC(I29*2%,0)</x:f>
        <x:v>#REF!</x:v>
      </x:c>
      <x:c r="I31" s="275" t="e">
        <x:f t="shared" si="6"/>
        <x:v>#REF!</x:v>
      </x:c>
      <x:c r="J31" s="274" t="str">
        <x:f>IF($D31="인",VLOOKUP($A:$A,공사노임!C:E,3,FALSE),"")</x:f>
        <x:v/>
      </x:c>
      <x:c r="K31" s="275" t="str">
        <x:f t="shared" si="7"/>
        <x:v/>
      </x:c>
      <x:c r="L31" s="275"/>
      <x:c r="M31" s="275" t="str">
        <x:f t="shared" si="8"/>
        <x:v/>
      </x:c>
      <x:c r="N31" s="275" t="e">
        <x:f t="shared" si="9"/>
        <x:v>#REF!</x:v>
      </x:c>
      <x:c r="O31" s="34"/>
      <x:c r="P31" s="225"/>
      <x:c r="Q31" s="33"/>
    </x:row>
    <x:row r="32" spans="1:17" ht="23.100000000000001" customHeight="1">
      <x:c r="A32" s="272" t="s">
        <x:v>758</x:v>
      </x:c>
      <x:c r="B32" s="182"/>
      <x:c r="C32" s="183" t="s">
        <x:v>785</x:v>
      </x:c>
      <x:c r="D32" s="273" t="s">
        <x:v>219</x:v>
      </x:c>
      <x:c r="E32" s="36">
        <x:v>1</x:v>
      </x:c>
      <x:c r="F32" s="35" t="str">
        <x:f t="shared" si="5"/>
        <x:v>공구손료노무비의 3%식</x:v>
      </x:c>
      <x:c r="G32" s="35"/>
      <x:c r="H32" s="274">
        <x:f>TRUNC(K30*3%,0)</x:f>
        <x:v>0</x:v>
      </x:c>
      <x:c r="I32" s="275">
        <x:f t="shared" si="6"/>
        <x:v>0</x:v>
      </x:c>
      <x:c r="J32" s="274" t="str">
        <x:f>IF($D32="인",VLOOKUP($A:$A,공사노임!C:E,3,FALSE),"")</x:f>
        <x:v/>
      </x:c>
      <x:c r="K32" s="275" t="str">
        <x:f t="shared" si="7"/>
        <x:v/>
      </x:c>
      <x:c r="L32" s="275"/>
      <x:c r="M32" s="275" t="str">
        <x:f t="shared" si="8"/>
        <x:v/>
      </x:c>
      <x:c r="N32" s="275">
        <x:f t="shared" si="9"/>
        <x:v>0</x:v>
      </x:c>
      <x:c r="O32" s="34"/>
      <x:c r="P32" s="225"/>
      <x:c r="Q32" s="33"/>
    </x:row>
    <x:row r="33" spans="1:17" ht="23.100000000000001" customHeight="1">
      <x:c r="A33" s="272"/>
      <x:c r="B33" s="182"/>
      <x:c r="C33" s="183"/>
      <x:c r="D33" s="273"/>
      <x:c r="E33" s="36"/>
      <x:c r="F33" s="35"/>
      <x:c r="G33" s="35"/>
      <x:c r="H33" s="274"/>
      <x:c r="I33" s="275"/>
      <x:c r="J33" s="274"/>
      <x:c r="K33" s="275"/>
      <x:c r="L33" s="275"/>
      <x:c r="M33" s="275"/>
      <x:c r="N33" s="275"/>
      <x:c r="O33" s="34"/>
      <x:c r="P33" s="225"/>
      <x:c r="Q33" s="33"/>
    </x:row>
    <x:row r="34" spans="1:17" ht="23.100000000000001" customHeight="1">
      <x:c r="A34" s="272"/>
      <x:c r="B34" s="182"/>
      <x:c r="C34" s="183"/>
      <x:c r="D34" s="273"/>
      <x:c r="E34" s="36"/>
      <x:c r="F34" s="35"/>
      <x:c r="G34" s="35"/>
      <x:c r="H34" s="274"/>
      <x:c r="I34" s="275"/>
      <x:c r="J34" s="274"/>
      <x:c r="K34" s="275"/>
      <x:c r="L34" s="275"/>
      <x:c r="M34" s="275"/>
      <x:c r="N34" s="275"/>
      <x:c r="O34" s="34"/>
      <x:c r="P34" s="225"/>
      <x:c r="Q34" s="33"/>
    </x:row>
    <x:row r="35" spans="1:17" ht="23.100000000000001" customHeight="1">
      <x:c r="A35" s="272"/>
      <x:c r="B35" s="182"/>
      <x:c r="C35" s="183"/>
      <x:c r="D35" s="273"/>
      <x:c r="E35" s="36"/>
      <x:c r="F35" s="35"/>
      <x:c r="G35" s="35"/>
      <x:c r="H35" s="274"/>
      <x:c r="I35" s="275"/>
      <x:c r="J35" s="274"/>
      <x:c r="K35" s="275"/>
      <x:c r="L35" s="275"/>
      <x:c r="M35" s="275"/>
      <x:c r="N35" s="275"/>
      <x:c r="O35" s="34"/>
      <x:c r="P35" s="225"/>
      <x:c r="Q35" s="33"/>
    </x:row>
    <x:row r="36" spans="1:17" ht="23.100000000000001" customHeight="1">
      <x:c r="A36" s="272"/>
      <x:c r="B36" s="182"/>
      <x:c r="C36" s="183"/>
      <x:c r="D36" s="273"/>
      <x:c r="E36" s="36"/>
      <x:c r="F36" s="35"/>
      <x:c r="G36" s="35"/>
      <x:c r="H36" s="274"/>
      <x:c r="I36" s="275"/>
      <x:c r="J36" s="274"/>
      <x:c r="K36" s="275"/>
      <x:c r="L36" s="275"/>
      <x:c r="M36" s="275"/>
      <x:c r="N36" s="275"/>
      <x:c r="O36" s="34"/>
      <x:c r="P36" s="225"/>
      <x:c r="Q36" s="33"/>
    </x:row>
    <x:row r="37" spans="1:17" ht="23.100000000000001" customHeight="1">
      <x:c r="A37" s="14"/>
      <x:c r="B37" s="13"/>
      <x:c r="C37" s="12"/>
      <x:c r="D37" s="26"/>
      <x:c r="E37" s="36"/>
      <x:c r="F37" s="35" t="str">
        <x:f>CONCATENATE(A37,C37,D37)</x:f>
        <x:v/>
      </x:c>
      <x:c r="G37" s="35"/>
      <x:c r="H37" s="274"/>
      <x:c r="I37" s="275"/>
      <x:c r="J37" s="274"/>
      <x:c r="K37" s="275"/>
      <x:c r="L37" s="275"/>
      <x:c r="M37" s="275"/>
      <x:c r="N37" s="275"/>
      <x:c r="O37" s="34"/>
      <x:c r="P37" s="225"/>
      <x:c r="Q37" s="33"/>
    </x:row>
    <x:row r="38" spans="1:17" ht="23.100000000000001" customHeight="1">
      <x:c r="A38" s="14"/>
      <x:c r="B38" s="13"/>
      <x:c r="C38" s="12"/>
      <x:c r="D38" s="26"/>
      <x:c r="E38" s="36"/>
      <x:c r="F38" s="35" t="str">
        <x:f>CONCATENATE(A38,C38,D38)</x:f>
        <x:v/>
      </x:c>
      <x:c r="G38" s="35"/>
      <x:c r="H38" s="274"/>
      <x:c r="I38" s="275"/>
      <x:c r="J38" s="274"/>
      <x:c r="K38" s="275"/>
      <x:c r="L38" s="275"/>
      <x:c r="M38" s="275"/>
      <x:c r="N38" s="275"/>
      <x:c r="O38" s="34"/>
      <x:c r="P38" s="225"/>
      <x:c r="Q38" s="33"/>
    </x:row>
    <x:row r="39" spans="1:17" ht="23.100000000000001" customHeight="1">
      <x:c r="A39" s="11"/>
      <x:c r="B39" s="13"/>
      <x:c r="C39" s="52"/>
      <x:c r="D39" s="26"/>
      <x:c r="E39" s="25"/>
      <x:c r="F39" s="35" t="str">
        <x:f t="shared" si="5"/>
        <x:v/>
      </x:c>
      <x:c r="G39" s="35"/>
      <x:c r="H39" s="274"/>
      <x:c r="I39" s="275"/>
      <x:c r="J39" s="274"/>
      <x:c r="K39" s="275"/>
      <x:c r="L39" s="275"/>
      <x:c r="M39" s="275"/>
      <x:c r="N39" s="275"/>
      <x:c r="O39" s="34"/>
      <x:c r="P39" s="225"/>
      <x:c r="Q39" s="33"/>
    </x:row>
    <x:row r="40" spans="1:17" ht="23.100000000000001" customHeight="1">
      <x:c r="A40" s="11"/>
      <x:c r="B40" s="13"/>
      <x:c r="C40" s="52"/>
      <x:c r="D40" s="26"/>
      <x:c r="E40" s="25"/>
      <x:c r="F40" s="35" t="str">
        <x:f t="shared" si="5"/>
        <x:v/>
      </x:c>
      <x:c r="G40" s="35"/>
      <x:c r="H40" s="274"/>
      <x:c r="I40" s="275"/>
      <x:c r="J40" s="274"/>
      <x:c r="K40" s="275"/>
      <x:c r="L40" s="275"/>
      <x:c r="M40" s="275"/>
      <x:c r="N40" s="275"/>
      <x:c r="O40" s="34"/>
      <x:c r="P40" s="225"/>
      <x:c r="Q40" s="33"/>
    </x:row>
    <x:row r="41" spans="1:17" ht="23.100000000000001" customHeight="1">
      <x:c r="A41" s="11"/>
      <x:c r="B41" s="13"/>
      <x:c r="C41" s="52"/>
      <x:c r="D41" s="26"/>
      <x:c r="E41" s="25"/>
      <x:c r="F41" s="35" t="str">
        <x:f t="shared" si="5"/>
        <x:v/>
      </x:c>
      <x:c r="G41" s="35"/>
      <x:c r="H41" s="274"/>
      <x:c r="I41" s="275"/>
      <x:c r="J41" s="274"/>
      <x:c r="K41" s="275"/>
      <x:c r="L41" s="275"/>
      <x:c r="M41" s="275"/>
      <x:c r="N41" s="275"/>
      <x:c r="O41" s="34"/>
      <x:c r="P41" s="225"/>
      <x:c r="Q41" s="33"/>
    </x:row>
    <x:row r="42" spans="1:17" ht="23.100000000000001" customHeight="1">
      <x:c r="A42" s="32" t="s">
        <x:v>1</x:v>
      </x:c>
      <x:c r="B42" s="31"/>
      <x:c r="C42" s="52"/>
      <x:c r="D42" s="26"/>
      <x:c r="E42" s="25"/>
      <x:c r="F42" s="35" t="str">
        <x:f t="shared" si="5"/>
        <x:v>※ 정보통신표준품셈 : 4-3-1 꼬임케이블 포설( UTP, STP, FTP - 25P) 참조</x:v>
      </x:c>
      <x:c r="G42" s="35"/>
      <x:c r="H42" s="274"/>
      <x:c r="I42" s="275"/>
      <x:c r="J42" s="274"/>
      <x:c r="K42" s="275"/>
      <x:c r="L42" s="275"/>
      <x:c r="M42" s="275"/>
      <x:c r="N42" s="275"/>
      <x:c r="O42" s="34"/>
      <x:c r="P42" s="225"/>
      <x:c r="Q42" s="33"/>
    </x:row>
    <x:row r="43" spans="1:17" ht="23.100000000000001" customHeight="1">
      <x:c r="A43" s="28"/>
      <x:c r="B43" s="31"/>
      <x:c r="C43" s="52"/>
      <x:c r="D43" s="26"/>
      <x:c r="E43" s="25"/>
      <x:c r="F43" s="35" t="str">
        <x:f t="shared" si="5"/>
        <x:v/>
      </x:c>
      <x:c r="G43" s="35"/>
      <x:c r="H43" s="274"/>
      <x:c r="I43" s="275"/>
      <x:c r="J43" s="274"/>
      <x:c r="K43" s="275"/>
      <x:c r="L43" s="275"/>
      <x:c r="M43" s="275"/>
      <x:c r="N43" s="275"/>
      <x:c r="O43" s="34"/>
      <x:c r="P43" s="24"/>
      <x:c r="Q43" s="33"/>
    </x:row>
    <x:row r="44" spans="1:17" ht="23.100000000000001" customHeight="1">
      <x:c r="A44" s="28"/>
      <x:c r="B44" s="31"/>
      <x:c r="C44" s="52"/>
      <x:c r="D44" s="30"/>
      <x:c r="E44" s="25"/>
      <x:c r="F44" s="35" t="str">
        <x:f t="shared" si="5"/>
        <x:v/>
      </x:c>
      <x:c r="G44" s="35"/>
      <x:c r="H44" s="274"/>
      <x:c r="I44" s="275"/>
      <x:c r="J44" s="274"/>
      <x:c r="K44" s="275"/>
      <x:c r="L44" s="275"/>
      <x:c r="M44" s="275"/>
      <x:c r="N44" s="275"/>
      <x:c r="O44" s="34"/>
      <x:c r="P44" s="24"/>
      <x:c r="Q44" s="33"/>
    </x:row>
    <x:row r="45" spans="1:17" ht="23.100000000000001" customHeight="1">
      <x:c r="A45" s="23" t="s">
        <x:v>222</x:v>
      </x:c>
      <x:c r="B45" s="22"/>
      <x:c r="C45" s="21"/>
      <x:c r="D45" s="23"/>
      <x:c r="E45" s="25"/>
      <x:c r="F45" s="35" t="str">
        <x:f t="shared" si="5"/>
        <x:v>계</x:v>
      </x:c>
      <x:c r="G45" s="35">
        <x:f>목록!$B$7</x:f>
        <x:v>2</x:v>
      </x:c>
      <x:c r="H45" s="274"/>
      <x:c r="I45" s="275" t="e">
        <x:f>TRUNC(SUM(I29:I44))</x:f>
        <x:v>#REF!</x:v>
      </x:c>
      <x:c r="J45" s="274"/>
      <x:c r="K45" s="275">
        <x:f>TRUNC(SUM(K29:K44))</x:f>
        <x:v>0</x:v>
      </x:c>
      <x:c r="L45" s="275"/>
      <x:c r="M45" s="275">
        <x:f>TRUNC(SUM(M29:M44))</x:f>
        <x:v>0</x:v>
      </x:c>
      <x:c r="N45" s="275" t="e">
        <x:f>SUM(I45,K45,M45)</x:f>
        <x:v>#REF!</x:v>
      </x:c>
      <x:c r="O45" s="44"/>
      <x:c r="P45" s="38"/>
      <x:c r="Q45" s="18"/>
    </x:row>
    <x:row r="46" spans="3:16" ht="23.100000000000001" customHeight="1">
      <x:c r="C46" s="57"/>
      <x:c r="D46" s="60"/>
      <x:c r="E46" s="56"/>
      <x:c r="F46" s="16" t="str">
        <x:f t="shared" ref="F46:F51" si="10">CONCATENATE(A46,C46,D46)</x:f>
        <x:v/>
      </x:c>
      <x:c r="G46" s="60"/>
      <x:c r="P46" s="60"/>
    </x:row>
    <x:row r="47" spans="1:17" ht="23.100000000000001" customHeight="1">
      <x:c r="A47" s="54" t="str">
        <x:f>"(제  "&amp;목록!B$8&amp;" 호표)  품명 : "&amp;목록!D$8</x:f>
        <x:v>(제  3 호표)  품명 : 아웃렛(2Port)</x:v>
      </x:c>
      <x:c r="B47" s="53"/>
      <x:c r="C47" s="52"/>
      <x:c r="D47" s="60"/>
      <x:c r="E47" s="56"/>
      <x:c r="F47" s="15" t="str">
        <x:f t="shared" si="10"/>
        <x:v>(제  3 호표)  품명 : 아웃렛(2Port)</x:v>
      </x:c>
      <x:c r="H47" s="613" t="str">
        <x:f>"규격 : "&amp;목록!F$8</x:f>
        <x:v>규격 : Outlet Modular</x:v>
      </x:c>
      <x:c r="I47" s="614"/>
      <x:c r="J47" s="614"/>
      <x:c r="K47" s="614"/>
      <x:c r="L47" s="614"/>
      <x:c r="M47" s="615"/>
      <x:c r="O47" s="49"/>
      <x:c r="P47" s="48" t="str">
        <x:f>"단위 : "&amp;목록!G$8</x:f>
        <x:v>단위 : 개</x:v>
      </x:c>
      <x:c r="Q47" s="47"/>
    </x:row>
    <x:row r="48" spans="1:17" ht="23.100000000000001" customHeight="1">
      <x:c r="A48" s="61"/>
      <x:c r="B48" s="61"/>
      <x:c r="C48" s="57"/>
      <x:c r="D48" s="60"/>
      <x:c r="E48" s="56"/>
      <x:c r="F48" s="19" t="str">
        <x:f t="shared" si="10"/>
        <x:v/>
      </x:c>
      <x:c r="H48" s="126"/>
      <x:c r="J48" s="126"/>
      <x:c r="K48" s="126"/>
      <x:c r="L48" s="126"/>
      <x:c r="O48" s="45"/>
      <x:c r="P48" s="44"/>
      <x:c r="Q48" s="45"/>
    </x:row>
    <x:row r="49" spans="1:17" ht="23.100000000000001" customHeight="1">
      <x:c r="A49" s="603" t="s">
        <x:v>81</x:v>
      </x:c>
      <x:c r="B49" s="605" t="s">
        <x:v>641</x:v>
      </x:c>
      <x:c r="C49" s="606"/>
      <x:c r="D49" s="606" t="s">
        <x:v>221</x:v>
      </x:c>
      <x:c r="E49" s="609" t="s">
        <x:v>201</x:v>
      </x:c>
      <x:c r="F49" s="35" t="str">
        <x:f t="shared" si="10"/>
        <x:v>재료명단위</x:v>
      </x:c>
      <x:c r="G49" s="42"/>
      <x:c r="H49" s="289" t="s">
        <x:v>619</x:v>
      </x:c>
      <x:c r="I49" s="290"/>
      <x:c r="J49" s="289" t="s">
        <x:v>627</x:v>
      </x:c>
      <x:c r="K49" s="290"/>
      <x:c r="L49" s="291" t="s">
        <x:v>623</x:v>
      </x:c>
      <x:c r="M49" s="291"/>
      <x:c r="N49" s="609" t="s">
        <x:v>111</x:v>
      </x:c>
      <x:c r="O49" s="41"/>
      <x:c r="P49" s="611" t="s">
        <x:v>202</x:v>
      </x:c>
      <x:c r="Q49" s="40"/>
    </x:row>
    <x:row r="50" spans="1:17" ht="23.100000000000001" customHeight="1">
      <x:c r="A50" s="604"/>
      <x:c r="B50" s="607"/>
      <x:c r="C50" s="608"/>
      <x:c r="D50" s="608"/>
      <x:c r="E50" s="610"/>
      <x:c r="F50" s="35" t="str">
        <x:f t="shared" si="10"/>
        <x:v/>
      </x:c>
      <x:c r="G50" s="39"/>
      <x:c r="H50" s="30" t="s">
        <x:v>538</x:v>
      </x:c>
      <x:c r="I50" s="30" t="s">
        <x:v>94</x:v>
      </x:c>
      <x:c r="J50" s="30" t="s">
        <x:v>538</x:v>
      </x:c>
      <x:c r="K50" s="292" t="s">
        <x:v>94</x:v>
      </x:c>
      <x:c r="L50" s="30" t="s">
        <x:v>538</x:v>
      </x:c>
      <x:c r="M50" s="30" t="s">
        <x:v>94</x:v>
      </x:c>
      <x:c r="N50" s="610"/>
      <x:c r="O50" s="38"/>
      <x:c r="P50" s="612"/>
      <x:c r="Q50" s="37"/>
    </x:row>
    <x:row r="51" spans="1:17" ht="23.100000000000001" customHeight="1">
      <x:c r="A51" s="272" t="s">
        <x:v>953</x:v>
      </x:c>
      <x:c r="B51" s="182"/>
      <x:c r="C51" s="183" t="s">
        <x:v>873</x:v>
      </x:c>
      <x:c r="D51" s="273" t="s">
        <x:v>226</x:v>
      </x:c>
      <x:c r="E51" s="36">
        <x:v>1</x:v>
      </x:c>
      <x:c r="F51" s="35" t="str">
        <x:f t="shared" si="10"/>
        <x:v>아웃렛(2Port)Outlet Modular개</x:v>
      </x:c>
      <x:c r="G51" s="35"/>
      <x:c r="H51" s="274" t="e">
        <x:f>IF(OR($D51="인",$D51=""),"",VLOOKUP($F51,단가!$A:$I,19,FALSE))</x:f>
        <x:v>#REF!</x:v>
      </x:c>
      <x:c r="I51" s="275" t="e">
        <x:f>IF(H51="","",TRUNC($E51*H51,0))</x:f>
        <x:v>#REF!</x:v>
      </x:c>
      <x:c r="J51" s="274" t="str">
        <x:f>IF($D51="인",VLOOKUP($A:$A,공사노임!C:E,3,FALSE),"")</x:f>
        <x:v/>
      </x:c>
      <x:c r="K51" s="275" t="str">
        <x:f>IF(J51="","",TRUNC($E51*J51,0))</x:f>
        <x:v/>
      </x:c>
      <x:c r="L51" s="275"/>
      <x:c r="M51" s="275" t="str">
        <x:f>IF(L51="","",TRUNC($E51*L51,0))</x:f>
        <x:v/>
      </x:c>
      <x:c r="N51" s="275" t="e">
        <x:f>TRUNC(SUM(I51,K51,M51),0)</x:f>
        <x:v>#REF!</x:v>
      </x:c>
      <x:c r="O51" s="34"/>
      <x:c r="P51" s="225" t="str">
        <x:f>IF(D51="인","노임"&amp;VLOOKUP($A:$A,공사노임!C:F,4,FALSE)&amp;"번","단가"&amp;VLOOKUP($F:$F,단가!$A:$B,2,FALSE)&amp;"번")</x:f>
        <x:v>단가4번</x:v>
      </x:c>
      <x:c r="Q51" s="33"/>
    </x:row>
    <x:row r="52" spans="1:17" ht="23.100000000000001" customHeight="1">
      <x:c r="A52" s="272" t="s">
        <x:v>659</x:v>
      </x:c>
      <x:c r="B52" s="182"/>
      <x:c r="C52" s="183"/>
      <x:c r="D52" s="273" t="s">
        <x:v>134</x:v>
      </x:c>
      <x:c r="E52" s="36">
        <x:f>TRUNC(0.28/10*120%,4)</x:f>
        <x:v>0.033599999999999997</x:v>
      </x:c>
      <x:c r="F52" s="35" t="str">
        <x:f t="shared" ref="F52:F53" si="11">CONCATENATE(A52,C52,D52)</x:f>
        <x:v>통신내선공인</x:v>
      </x:c>
      <x:c r="G52" s="35"/>
      <x:c r="H52" s="274" t="str">
        <x:f>IF(OR($D52="인",$D52=""),"",VLOOKUP($F52,단가!$A:$I,19,FALSE))</x:f>
        <x:v/>
      </x:c>
      <x:c r="I52" s="275" t="str">
        <x:f t="shared" ref="I52:I53" si="12">IF(H52="","",TRUNC($E52*H52,0))</x:f>
        <x:v/>
      </x:c>
      <x:c r="J52" s="274">
        <x:f>IF($D52="인",VLOOKUP($A:$A,공사노임!C:E,3,FALSE),"")</x:f>
        <x:v>0</x:v>
      </x:c>
      <x:c r="K52" s="275">
        <x:f t="shared" ref="K52:K53" si="13">IF(J52="","",TRUNC($E52*J52,0))</x:f>
        <x:v>0</x:v>
      </x:c>
      <x:c r="L52" s="275"/>
      <x:c r="M52" s="275" t="str">
        <x:f t="shared" ref="M52:M53" si="14">IF(L52="","",TRUNC($E52*L52,0))</x:f>
        <x:v/>
      </x:c>
      <x:c r="N52" s="275">
        <x:f t="shared" ref="N52:N53" si="15">TRUNC(SUM(I52,K52,M52),0)</x:f>
        <x:v>0</x:v>
      </x:c>
      <x:c r="O52" s="34"/>
      <x:c r="P52" s="225" t="str">
        <x:f>IF(D52="인","노임"&amp;VLOOKUP($A:$A,공사노임!C:F,4,FALSE)&amp;"번","단가"&amp;VLOOKUP($F:$F,단가!$A:$B,2,FALSE)&amp;"번")</x:f>
        <x:v>노임1086번</x:v>
      </x:c>
      <x:c r="Q52" s="33"/>
    </x:row>
    <x:row r="53" spans="1:17" ht="23.100000000000001" customHeight="1">
      <x:c r="A53" s="272" t="s">
        <x:v>758</x:v>
      </x:c>
      <x:c r="B53" s="182"/>
      <x:c r="C53" s="183" t="s">
        <x:v>776</x:v>
      </x:c>
      <x:c r="D53" s="273" t="s">
        <x:v>219</x:v>
      </x:c>
      <x:c r="E53" s="36">
        <x:v>1</x:v>
      </x:c>
      <x:c r="F53" s="35" t="str">
        <x:f t="shared" si="11"/>
        <x:v>공구손료인력품의 3%식</x:v>
      </x:c>
      <x:c r="G53" s="35"/>
      <x:c r="H53" s="274">
        <x:f>TRUNC(K52*3%,0)</x:f>
        <x:v>0</x:v>
      </x:c>
      <x:c r="I53" s="275">
        <x:f t="shared" si="12"/>
        <x:v>0</x:v>
      </x:c>
      <x:c r="J53" s="274" t="str">
        <x:f>IF($D53="인",VLOOKUP($A:$A,공사노임!C:E,3,FALSE),"")</x:f>
        <x:v/>
      </x:c>
      <x:c r="K53" s="275" t="str">
        <x:f t="shared" si="13"/>
        <x:v/>
      </x:c>
      <x:c r="L53" s="275"/>
      <x:c r="M53" s="275" t="str">
        <x:f t="shared" si="14"/>
        <x:v/>
      </x:c>
      <x:c r="N53" s="275">
        <x:f t="shared" si="15"/>
        <x:v>0</x:v>
      </x:c>
      <x:c r="O53" s="34"/>
      <x:c r="P53" s="225"/>
      <x:c r="Q53" s="33"/>
    </x:row>
    <x:row r="54" spans="1:17" ht="23.100000000000001" customHeight="1">
      <x:c r="A54" s="272"/>
      <x:c r="B54" s="182"/>
      <x:c r="C54" s="183"/>
      <x:c r="D54" s="273"/>
      <x:c r="E54" s="36"/>
      <x:c r="F54" s="35"/>
      <x:c r="G54" s="35"/>
      <x:c r="H54" s="274"/>
      <x:c r="I54" s="275"/>
      <x:c r="J54" s="274"/>
      <x:c r="K54" s="275"/>
      <x:c r="L54" s="275"/>
      <x:c r="M54" s="275"/>
      <x:c r="N54" s="275"/>
      <x:c r="O54" s="34"/>
      <x:c r="P54" s="225"/>
      <x:c r="Q54" s="33"/>
    </x:row>
    <x:row r="55" spans="1:17" ht="23.100000000000001" customHeight="1">
      <x:c r="A55" s="272"/>
      <x:c r="B55" s="182"/>
      <x:c r="C55" s="183"/>
      <x:c r="D55" s="273"/>
      <x:c r="E55" s="36"/>
      <x:c r="F55" s="35"/>
      <x:c r="G55" s="35"/>
      <x:c r="H55" s="274"/>
      <x:c r="I55" s="275"/>
      <x:c r="J55" s="274"/>
      <x:c r="K55" s="275"/>
      <x:c r="L55" s="275"/>
      <x:c r="M55" s="275"/>
      <x:c r="N55" s="275"/>
      <x:c r="O55" s="34"/>
      <x:c r="P55" s="225"/>
      <x:c r="Q55" s="33"/>
    </x:row>
    <x:row r="56" spans="1:17" ht="23.100000000000001" customHeight="1">
      <x:c r="A56" s="272"/>
      <x:c r="B56" s="182"/>
      <x:c r="C56" s="183"/>
      <x:c r="D56" s="273"/>
      <x:c r="E56" s="36"/>
      <x:c r="F56" s="35"/>
      <x:c r="G56" s="35"/>
      <x:c r="H56" s="274"/>
      <x:c r="I56" s="275"/>
      <x:c r="J56" s="274"/>
      <x:c r="K56" s="275"/>
      <x:c r="L56" s="275"/>
      <x:c r="M56" s="275"/>
      <x:c r="N56" s="275"/>
      <x:c r="O56" s="34"/>
      <x:c r="P56" s="225"/>
      <x:c r="Q56" s="33"/>
    </x:row>
    <x:row r="57" spans="1:17" ht="23.100000000000001" customHeight="1">
      <x:c r="A57" s="272"/>
      <x:c r="B57" s="182"/>
      <x:c r="C57" s="183"/>
      <x:c r="D57" s="273"/>
      <x:c r="E57" s="36"/>
      <x:c r="F57" s="35"/>
      <x:c r="G57" s="35"/>
      <x:c r="H57" s="274"/>
      <x:c r="I57" s="275"/>
      <x:c r="J57" s="274"/>
      <x:c r="K57" s="275"/>
      <x:c r="L57" s="275"/>
      <x:c r="M57" s="275"/>
      <x:c r="N57" s="275"/>
      <x:c r="O57" s="34"/>
      <x:c r="P57" s="225"/>
      <x:c r="Q57" s="33"/>
    </x:row>
    <x:row r="58" spans="1:17" ht="23.100000000000001" customHeight="1">
      <x:c r="A58" s="272"/>
      <x:c r="B58" s="182"/>
      <x:c r="C58" s="183"/>
      <x:c r="D58" s="273"/>
      <x:c r="E58" s="36"/>
      <x:c r="F58" s="35"/>
      <x:c r="G58" s="35"/>
      <x:c r="H58" s="274"/>
      <x:c r="I58" s="275"/>
      <x:c r="J58" s="274"/>
      <x:c r="K58" s="275"/>
      <x:c r="L58" s="275"/>
      <x:c r="M58" s="275"/>
      <x:c r="N58" s="275"/>
      <x:c r="O58" s="34"/>
      <x:c r="P58" s="225"/>
      <x:c r="Q58" s="33"/>
    </x:row>
    <x:row r="59" spans="1:17" ht="23.100000000000001" customHeight="1">
      <x:c r="A59" s="14"/>
      <x:c r="B59" s="13"/>
      <x:c r="C59" s="12"/>
      <x:c r="D59" s="26"/>
      <x:c r="E59" s="36"/>
      <x:c r="F59" s="35"/>
      <x:c r="G59" s="35"/>
      <x:c r="H59" s="274"/>
      <x:c r="I59" s="275"/>
      <x:c r="J59" s="274"/>
      <x:c r="K59" s="275"/>
      <x:c r="L59" s="275"/>
      <x:c r="M59" s="275"/>
      <x:c r="N59" s="275"/>
      <x:c r="O59" s="34"/>
      <x:c r="P59" s="225"/>
      <x:c r="Q59" s="33"/>
    </x:row>
    <x:row r="60" spans="1:17" ht="23.100000000000001" customHeight="1">
      <x:c r="A60" s="14"/>
      <x:c r="B60" s="13"/>
      <x:c r="C60" s="12"/>
      <x:c r="D60" s="26"/>
      <x:c r="E60" s="36"/>
      <x:c r="F60" s="35"/>
      <x:c r="G60" s="35"/>
      <x:c r="H60" s="274"/>
      <x:c r="I60" s="275"/>
      <x:c r="J60" s="274"/>
      <x:c r="K60" s="275"/>
      <x:c r="L60" s="275"/>
      <x:c r="M60" s="275"/>
      <x:c r="N60" s="275"/>
      <x:c r="O60" s="34"/>
      <x:c r="P60" s="225"/>
      <x:c r="Q60" s="33"/>
    </x:row>
    <x:row r="61" spans="1:17" ht="23.100000000000001" customHeight="1">
      <x:c r="A61" s="11"/>
      <x:c r="B61" s="13"/>
      <x:c r="C61" s="52"/>
      <x:c r="D61" s="26"/>
      <x:c r="E61" s="25"/>
      <x:c r="F61" s="35"/>
      <x:c r="G61" s="35"/>
      <x:c r="H61" s="274"/>
      <x:c r="I61" s="275"/>
      <x:c r="J61" s="274"/>
      <x:c r="K61" s="275"/>
      <x:c r="L61" s="275"/>
      <x:c r="M61" s="275"/>
      <x:c r="N61" s="275"/>
      <x:c r="O61" s="34"/>
      <x:c r="P61" s="225"/>
      <x:c r="Q61" s="33"/>
    </x:row>
    <x:row r="62" spans="1:17" ht="23.100000000000001" customHeight="1">
      <x:c r="A62" s="11"/>
      <x:c r="B62" s="13"/>
      <x:c r="C62" s="52"/>
      <x:c r="D62" s="26"/>
      <x:c r="E62" s="25"/>
      <x:c r="F62" s="35"/>
      <x:c r="G62" s="35"/>
      <x:c r="H62" s="274"/>
      <x:c r="I62" s="275"/>
      <x:c r="J62" s="274"/>
      <x:c r="K62" s="275"/>
      <x:c r="L62" s="275"/>
      <x:c r="M62" s="275"/>
      <x:c r="N62" s="275"/>
      <x:c r="O62" s="34"/>
      <x:c r="P62" s="225"/>
      <x:c r="Q62" s="33"/>
    </x:row>
    <x:row r="63" spans="1:17" ht="23.100000000000001" customHeight="1">
      <x:c r="A63" s="11"/>
      <x:c r="B63" s="13"/>
      <x:c r="C63" s="52"/>
      <x:c r="D63" s="26"/>
      <x:c r="E63" s="25"/>
      <x:c r="F63" s="35"/>
      <x:c r="G63" s="35"/>
      <x:c r="H63" s="274"/>
      <x:c r="I63" s="275"/>
      <x:c r="J63" s="274"/>
      <x:c r="K63" s="275"/>
      <x:c r="L63" s="275"/>
      <x:c r="M63" s="275"/>
      <x:c r="N63" s="275"/>
      <x:c r="O63" s="34"/>
      <x:c r="P63" s="225"/>
      <x:c r="Q63" s="33"/>
    </x:row>
    <x:row r="64" spans="1:17" ht="23.100000000000001" customHeight="1">
      <x:c r="A64" s="28" t="s">
        <x:v>73</x:v>
      </x:c>
      <x:c r="B64" s="31"/>
      <x:c r="C64" s="52"/>
      <x:c r="D64" s="26"/>
      <x:c r="E64" s="25"/>
      <x:c r="F64" s="35"/>
      <x:c r="G64" s="35"/>
      <x:c r="H64" s="274"/>
      <x:c r="I64" s="275"/>
      <x:c r="J64" s="274"/>
      <x:c r="K64" s="275"/>
      <x:c r="L64" s="275"/>
      <x:c r="M64" s="275"/>
      <x:c r="N64" s="275"/>
      <x:c r="O64" s="34"/>
      <x:c r="P64" s="225"/>
      <x:c r="Q64" s="33"/>
    </x:row>
    <x:row r="65" spans="1:17" ht="23.100000000000001" customHeight="1">
      <x:c r="A65" s="28"/>
      <x:c r="B65" s="31"/>
      <x:c r="C65" s="52"/>
      <x:c r="D65" s="30"/>
      <x:c r="E65" s="25"/>
      <x:c r="F65" s="35" t="str">
        <x:f t="shared" ref="F65:F74" si="16">CONCATENATE(A65,C65,D65)</x:f>
        <x:v/>
      </x:c>
      <x:c r="G65" s="35"/>
      <x:c r="H65" s="274"/>
      <x:c r="I65" s="275"/>
      <x:c r="J65" s="274"/>
      <x:c r="K65" s="275"/>
      <x:c r="L65" s="275"/>
      <x:c r="M65" s="275"/>
      <x:c r="N65" s="275"/>
      <x:c r="O65" s="34"/>
      <x:c r="P65" s="24"/>
      <x:c r="Q65" s="33"/>
    </x:row>
    <x:row r="66" spans="1:17" ht="23.100000000000001" customHeight="1">
      <x:c r="A66" s="23" t="s">
        <x:v>222</x:v>
      </x:c>
      <x:c r="B66" s="22"/>
      <x:c r="C66" s="21"/>
      <x:c r="D66" s="23"/>
      <x:c r="E66" s="25"/>
      <x:c r="F66" s="35" t="str">
        <x:f t="shared" si="16"/>
        <x:v>계</x:v>
      </x:c>
      <x:c r="G66" s="35">
        <x:f>목록!$B$8</x:f>
        <x:v>3</x:v>
      </x:c>
      <x:c r="H66" s="274"/>
      <x:c r="I66" s="275" t="e">
        <x:f>TRUNC(SUM(I51:I65))</x:f>
        <x:v>#REF!</x:v>
      </x:c>
      <x:c r="J66" s="274"/>
      <x:c r="K66" s="275">
        <x:f>TRUNC(SUM(K51:K65))</x:f>
        <x:v>0</x:v>
      </x:c>
      <x:c r="L66" s="275"/>
      <x:c r="M66" s="275">
        <x:f>TRUNC(SUM(M51:M65))</x:f>
        <x:v>0</x:v>
      </x:c>
      <x:c r="N66" s="275" t="e">
        <x:f>SUM(I66,K66,M66)</x:f>
        <x:v>#REF!</x:v>
      </x:c>
      <x:c r="O66" s="44"/>
      <x:c r="P66" s="38"/>
      <x:c r="Q66" s="18"/>
    </x:row>
    <x:row r="67" spans="3:16" ht="23.100000000000001" customHeight="1">
      <x:c r="C67" s="57"/>
      <x:c r="D67" s="60"/>
      <x:c r="E67" s="56"/>
      <x:c r="F67" s="16" t="str">
        <x:f t="shared" si="16"/>
        <x:v/>
      </x:c>
      <x:c r="G67" s="60"/>
      <x:c r="P67" s="60"/>
    </x:row>
    <x:row r="68" spans="1:17" ht="23.100000000000001" customHeight="1">
      <x:c r="A68" s="54" t="str">
        <x:f>"(제  "&amp;목록!B$9&amp;" 호표)  품명 : "&amp;목록!D$9</x:f>
        <x:v>(제  4 호표)  품명 : 아웃렛(4Port)</x:v>
      </x:c>
      <x:c r="B68" s="53"/>
      <x:c r="C68" s="52"/>
      <x:c r="D68" s="60"/>
      <x:c r="E68" s="56"/>
      <x:c r="F68" s="15" t="str">
        <x:f t="shared" si="16"/>
        <x:v>(제  4 호표)  품명 : 아웃렛(4Port)</x:v>
      </x:c>
      <x:c r="H68" s="613" t="str">
        <x:f>"규격 : "&amp;목록!F$9</x:f>
        <x:v>규격 : Outlet Modular</x:v>
      </x:c>
      <x:c r="I68" s="614"/>
      <x:c r="J68" s="614"/>
      <x:c r="K68" s="614"/>
      <x:c r="L68" s="614"/>
      <x:c r="M68" s="615"/>
      <x:c r="O68" s="49"/>
      <x:c r="P68" s="48" t="str">
        <x:f>"단위 : "&amp;목록!G$9</x:f>
        <x:v>단위 : 개</x:v>
      </x:c>
      <x:c r="Q68" s="47"/>
    </x:row>
    <x:row r="69" spans="1:17" ht="23.100000000000001" customHeight="1">
      <x:c r="A69" s="61"/>
      <x:c r="B69" s="61"/>
      <x:c r="C69" s="57"/>
      <x:c r="D69" s="60"/>
      <x:c r="E69" s="56"/>
      <x:c r="F69" s="19" t="str">
        <x:f t="shared" si="16"/>
        <x:v/>
      </x:c>
      <x:c r="H69" s="126"/>
      <x:c r="J69" s="126"/>
      <x:c r="K69" s="126"/>
      <x:c r="L69" s="126"/>
      <x:c r="O69" s="45"/>
      <x:c r="P69" s="44"/>
      <x:c r="Q69" s="45"/>
    </x:row>
    <x:row r="70" spans="1:17" ht="23.100000000000001" customHeight="1">
      <x:c r="A70" s="603" t="s">
        <x:v>81</x:v>
      </x:c>
      <x:c r="B70" s="605" t="s">
        <x:v>641</x:v>
      </x:c>
      <x:c r="C70" s="606"/>
      <x:c r="D70" s="606" t="s">
        <x:v>221</x:v>
      </x:c>
      <x:c r="E70" s="609" t="s">
        <x:v>201</x:v>
      </x:c>
      <x:c r="F70" s="35" t="str">
        <x:f t="shared" si="16"/>
        <x:v>재료명단위</x:v>
      </x:c>
      <x:c r="G70" s="42"/>
      <x:c r="H70" s="289" t="s">
        <x:v>619</x:v>
      </x:c>
      <x:c r="I70" s="290"/>
      <x:c r="J70" s="289" t="s">
        <x:v>627</x:v>
      </x:c>
      <x:c r="K70" s="290"/>
      <x:c r="L70" s="291" t="s">
        <x:v>623</x:v>
      </x:c>
      <x:c r="M70" s="291"/>
      <x:c r="N70" s="609" t="s">
        <x:v>111</x:v>
      </x:c>
      <x:c r="O70" s="41"/>
      <x:c r="P70" s="611" t="s">
        <x:v>202</x:v>
      </x:c>
      <x:c r="Q70" s="40"/>
    </x:row>
    <x:row r="71" spans="1:17" ht="23.100000000000001" customHeight="1">
      <x:c r="A71" s="604"/>
      <x:c r="B71" s="607"/>
      <x:c r="C71" s="608"/>
      <x:c r="D71" s="608"/>
      <x:c r="E71" s="610"/>
      <x:c r="F71" s="35" t="str">
        <x:f t="shared" si="16"/>
        <x:v/>
      </x:c>
      <x:c r="G71" s="39"/>
      <x:c r="H71" s="30" t="s">
        <x:v>538</x:v>
      </x:c>
      <x:c r="I71" s="30" t="s">
        <x:v>94</x:v>
      </x:c>
      <x:c r="J71" s="30" t="s">
        <x:v>538</x:v>
      </x:c>
      <x:c r="K71" s="292" t="s">
        <x:v>94</x:v>
      </x:c>
      <x:c r="L71" s="30" t="s">
        <x:v>538</x:v>
      </x:c>
      <x:c r="M71" s="30" t="s">
        <x:v>94</x:v>
      </x:c>
      <x:c r="N71" s="610"/>
      <x:c r="O71" s="38"/>
      <x:c r="P71" s="612"/>
      <x:c r="Q71" s="37"/>
    </x:row>
    <x:row r="72" spans="1:17" ht="23.100000000000001" customHeight="1">
      <x:c r="A72" s="272" t="s">
        <x:v>942</x:v>
      </x:c>
      <x:c r="B72" s="182"/>
      <x:c r="C72" s="183" t="s">
        <x:v>873</x:v>
      </x:c>
      <x:c r="D72" s="273" t="s">
        <x:v>226</x:v>
      </x:c>
      <x:c r="E72" s="36">
        <x:v>1</x:v>
      </x:c>
      <x:c r="F72" s="35" t="str">
        <x:f t="shared" si="16"/>
        <x:v>아웃렛(4Port)Outlet Modular개</x:v>
      </x:c>
      <x:c r="G72" s="35"/>
      <x:c r="H72" s="274" t="e">
        <x:f>IF(OR($D72="인",$D72=""),"",VLOOKUP($F72,단가!$A:$I,19,FALSE))</x:f>
        <x:v>#REF!</x:v>
      </x:c>
      <x:c r="I72" s="275" t="e">
        <x:f t="shared" ref="I72:I74" si="17">IF(H72="","",TRUNC($E72*H72,0))</x:f>
        <x:v>#REF!</x:v>
      </x:c>
      <x:c r="J72" s="274" t="str">
        <x:f>IF($D72="인",VLOOKUP($A:$A,공사노임!C:E,3,FALSE),"")</x:f>
        <x:v/>
      </x:c>
      <x:c r="K72" s="275" t="str">
        <x:f t="shared" ref="K72:K74" si="18">IF(J72="","",TRUNC($E72*J72,0))</x:f>
        <x:v/>
      </x:c>
      <x:c r="L72" s="275"/>
      <x:c r="M72" s="275" t="str">
        <x:f t="shared" ref="M72:M74" si="19">IF(L72="","",TRUNC($E72*L72,0))</x:f>
        <x:v/>
      </x:c>
      <x:c r="N72" s="275" t="e">
        <x:f t="shared" ref="N72:N74" si="20">TRUNC(SUM(I72,K72,M72),0)</x:f>
        <x:v>#REF!</x:v>
      </x:c>
      <x:c r="O72" s="34"/>
      <x:c r="P72" s="225" t="str">
        <x:f>IF(D72="인","노임"&amp;VLOOKUP($A:$A,공사노임!C:F,4,FALSE)&amp;"번","단가"&amp;VLOOKUP($F:$F,단가!$A:$B,2,FALSE)&amp;"번")</x:f>
        <x:v>단가5번</x:v>
      </x:c>
      <x:c r="Q72" s="33"/>
    </x:row>
    <x:row r="73" spans="1:17" ht="23.100000000000001" customHeight="1">
      <x:c r="A73" s="272" t="s">
        <x:v>659</x:v>
      </x:c>
      <x:c r="B73" s="182"/>
      <x:c r="C73" s="183"/>
      <x:c r="D73" s="273" t="s">
        <x:v>134</x:v>
      </x:c>
      <x:c r="E73" s="36">
        <x:f>TRUNC(0.28/10*160%,4)</x:f>
        <x:v>0.044800000000000001</x:v>
      </x:c>
      <x:c r="F73" s="35" t="str">
        <x:f t="shared" si="16"/>
        <x:v>통신내선공인</x:v>
      </x:c>
      <x:c r="G73" s="35"/>
      <x:c r="H73" s="274" t="str">
        <x:f>IF(OR($D73="인",$D73=""),"",VLOOKUP($F73,단가!$A:$I,19,FALSE))</x:f>
        <x:v/>
      </x:c>
      <x:c r="I73" s="275" t="str">
        <x:f t="shared" si="17"/>
        <x:v/>
      </x:c>
      <x:c r="J73" s="274">
        <x:f>IF($D73="인",VLOOKUP($A:$A,공사노임!C:E,3,FALSE),"")</x:f>
        <x:v>0</x:v>
      </x:c>
      <x:c r="K73" s="275">
        <x:f t="shared" si="18"/>
        <x:v>0</x:v>
      </x:c>
      <x:c r="L73" s="275"/>
      <x:c r="M73" s="275" t="str">
        <x:f t="shared" si="19"/>
        <x:v/>
      </x:c>
      <x:c r="N73" s="275">
        <x:f t="shared" si="20"/>
        <x:v>0</x:v>
      </x:c>
      <x:c r="O73" s="34"/>
      <x:c r="P73" s="225" t="str">
        <x:f>IF(D73="인","노임"&amp;VLOOKUP($A:$A,공사노임!C:F,4,FALSE)&amp;"번","단가"&amp;VLOOKUP($F:$F,단가!$A:$B,2,FALSE)&amp;"번")</x:f>
        <x:v>노임1086번</x:v>
      </x:c>
      <x:c r="Q73" s="33"/>
    </x:row>
    <x:row r="74" spans="1:17" ht="23.100000000000001" customHeight="1">
      <x:c r="A74" s="272" t="s">
        <x:v>758</x:v>
      </x:c>
      <x:c r="B74" s="182"/>
      <x:c r="C74" s="183" t="s">
        <x:v>776</x:v>
      </x:c>
      <x:c r="D74" s="273" t="s">
        <x:v>219</x:v>
      </x:c>
      <x:c r="E74" s="36">
        <x:v>1</x:v>
      </x:c>
      <x:c r="F74" s="35" t="str">
        <x:f t="shared" si="16"/>
        <x:v>공구손료인력품의 3%식</x:v>
      </x:c>
      <x:c r="G74" s="35"/>
      <x:c r="H74" s="274">
        <x:f>TRUNC(K73*3%,0)</x:f>
        <x:v>0</x:v>
      </x:c>
      <x:c r="I74" s="275">
        <x:f t="shared" si="17"/>
        <x:v>0</x:v>
      </x:c>
      <x:c r="J74" s="274" t="str">
        <x:f>IF($D74="인",VLOOKUP($A:$A,공사노임!C:E,3,FALSE),"")</x:f>
        <x:v/>
      </x:c>
      <x:c r="K74" s="275" t="str">
        <x:f t="shared" si="18"/>
        <x:v/>
      </x:c>
      <x:c r="L74" s="275"/>
      <x:c r="M74" s="275" t="str">
        <x:f t="shared" si="19"/>
        <x:v/>
      </x:c>
      <x:c r="N74" s="275">
        <x:f t="shared" si="20"/>
        <x:v>0</x:v>
      </x:c>
      <x:c r="O74" s="34"/>
      <x:c r="P74" s="225"/>
      <x:c r="Q74" s="33"/>
    </x:row>
    <x:row r="75" spans="1:17" ht="23.100000000000001" customHeight="1">
      <x:c r="A75" s="272"/>
      <x:c r="B75" s="182"/>
      <x:c r="C75" s="183"/>
      <x:c r="D75" s="273"/>
      <x:c r="E75" s="36"/>
      <x:c r="F75" s="35"/>
      <x:c r="G75" s="35"/>
      <x:c r="H75" s="274"/>
      <x:c r="I75" s="275"/>
      <x:c r="J75" s="274"/>
      <x:c r="K75" s="275"/>
      <x:c r="L75" s="275"/>
      <x:c r="M75" s="275"/>
      <x:c r="N75" s="275"/>
      <x:c r="O75" s="34"/>
      <x:c r="P75" s="225"/>
      <x:c r="Q75" s="33"/>
    </x:row>
    <x:row r="76" spans="1:17" ht="23.100000000000001" customHeight="1">
      <x:c r="A76" s="272"/>
      <x:c r="B76" s="182"/>
      <x:c r="C76" s="183"/>
      <x:c r="D76" s="273"/>
      <x:c r="E76" s="36"/>
      <x:c r="F76" s="35"/>
      <x:c r="G76" s="35"/>
      <x:c r="H76" s="274"/>
      <x:c r="I76" s="275"/>
      <x:c r="J76" s="274"/>
      <x:c r="K76" s="275"/>
      <x:c r="L76" s="275"/>
      <x:c r="M76" s="275"/>
      <x:c r="N76" s="275"/>
      <x:c r="O76" s="34"/>
      <x:c r="P76" s="225"/>
      <x:c r="Q76" s="33"/>
    </x:row>
    <x:row r="77" spans="1:17" ht="23.100000000000001" customHeight="1">
      <x:c r="A77" s="272"/>
      <x:c r="B77" s="182"/>
      <x:c r="C77" s="183"/>
      <x:c r="D77" s="273"/>
      <x:c r="E77" s="36"/>
      <x:c r="F77" s="35"/>
      <x:c r="G77" s="35"/>
      <x:c r="H77" s="274"/>
      <x:c r="I77" s="275"/>
      <x:c r="J77" s="274"/>
      <x:c r="K77" s="275"/>
      <x:c r="L77" s="275"/>
      <x:c r="M77" s="275"/>
      <x:c r="N77" s="275"/>
      <x:c r="O77" s="34"/>
      <x:c r="P77" s="225"/>
      <x:c r="Q77" s="33"/>
    </x:row>
    <x:row r="78" spans="1:17" ht="23.100000000000001" customHeight="1">
      <x:c r="A78" s="272"/>
      <x:c r="B78" s="182"/>
      <x:c r="C78" s="183"/>
      <x:c r="D78" s="273"/>
      <x:c r="E78" s="36"/>
      <x:c r="F78" s="35"/>
      <x:c r="G78" s="35"/>
      <x:c r="H78" s="274"/>
      <x:c r="I78" s="275"/>
      <x:c r="J78" s="274"/>
      <x:c r="K78" s="275"/>
      <x:c r="L78" s="275"/>
      <x:c r="M78" s="275"/>
      <x:c r="N78" s="275"/>
      <x:c r="O78" s="34"/>
      <x:c r="P78" s="225"/>
      <x:c r="Q78" s="33"/>
    </x:row>
    <x:row r="79" spans="1:17" ht="23.100000000000001" customHeight="1">
      <x:c r="A79" s="272"/>
      <x:c r="B79" s="182"/>
      <x:c r="C79" s="183"/>
      <x:c r="D79" s="273"/>
      <x:c r="E79" s="36"/>
      <x:c r="F79" s="35"/>
      <x:c r="G79" s="35"/>
      <x:c r="H79" s="274"/>
      <x:c r="I79" s="275"/>
      <x:c r="J79" s="274"/>
      <x:c r="K79" s="275"/>
      <x:c r="L79" s="275"/>
      <x:c r="M79" s="275"/>
      <x:c r="N79" s="275"/>
      <x:c r="O79" s="34"/>
      <x:c r="P79" s="225"/>
      <x:c r="Q79" s="33"/>
    </x:row>
    <x:row r="80" spans="1:17" ht="23.100000000000001" customHeight="1">
      <x:c r="A80" s="14"/>
      <x:c r="B80" s="13"/>
      <x:c r="C80" s="12"/>
      <x:c r="D80" s="26"/>
      <x:c r="E80" s="36"/>
      <x:c r="F80" s="35"/>
      <x:c r="G80" s="35"/>
      <x:c r="H80" s="274"/>
      <x:c r="I80" s="275"/>
      <x:c r="J80" s="274"/>
      <x:c r="K80" s="275"/>
      <x:c r="L80" s="275"/>
      <x:c r="M80" s="275"/>
      <x:c r="N80" s="275"/>
      <x:c r="O80" s="34"/>
      <x:c r="P80" s="225"/>
      <x:c r="Q80" s="33"/>
    </x:row>
    <x:row r="81" spans="1:17" ht="23.100000000000001" customHeight="1">
      <x:c r="A81" s="14"/>
      <x:c r="B81" s="13"/>
      <x:c r="C81" s="12"/>
      <x:c r="D81" s="26"/>
      <x:c r="E81" s="36"/>
      <x:c r="F81" s="35"/>
      <x:c r="G81" s="35"/>
      <x:c r="H81" s="274"/>
      <x:c r="I81" s="275"/>
      <x:c r="J81" s="274"/>
      <x:c r="K81" s="275"/>
      <x:c r="L81" s="275"/>
      <x:c r="M81" s="275"/>
      <x:c r="N81" s="275"/>
      <x:c r="O81" s="34"/>
      <x:c r="P81" s="225"/>
      <x:c r="Q81" s="33"/>
    </x:row>
    <x:row r="82" spans="1:17" ht="23.100000000000001" customHeight="1">
      <x:c r="A82" s="11"/>
      <x:c r="B82" s="13"/>
      <x:c r="C82" s="52"/>
      <x:c r="D82" s="26"/>
      <x:c r="E82" s="25"/>
      <x:c r="F82" s="35"/>
      <x:c r="G82" s="35"/>
      <x:c r="H82" s="274"/>
      <x:c r="I82" s="275"/>
      <x:c r="J82" s="274"/>
      <x:c r="K82" s="275"/>
      <x:c r="L82" s="275"/>
      <x:c r="M82" s="275"/>
      <x:c r="N82" s="275"/>
      <x:c r="O82" s="34"/>
      <x:c r="P82" s="225"/>
      <x:c r="Q82" s="33"/>
    </x:row>
    <x:row r="83" spans="1:17" ht="23.100000000000001" customHeight="1">
      <x:c r="A83" s="11"/>
      <x:c r="B83" s="13"/>
      <x:c r="C83" s="52"/>
      <x:c r="D83" s="26"/>
      <x:c r="E83" s="25"/>
      <x:c r="F83" s="35"/>
      <x:c r="G83" s="35"/>
      <x:c r="H83" s="274"/>
      <x:c r="I83" s="275"/>
      <x:c r="J83" s="274"/>
      <x:c r="K83" s="275"/>
      <x:c r="L83" s="275"/>
      <x:c r="M83" s="275"/>
      <x:c r="N83" s="275"/>
      <x:c r="O83" s="34"/>
      <x:c r="P83" s="225"/>
      <x:c r="Q83" s="33"/>
    </x:row>
    <x:row r="84" spans="1:17" ht="23.100000000000001" customHeight="1">
      <x:c r="A84" s="11"/>
      <x:c r="B84" s="13"/>
      <x:c r="C84" s="52"/>
      <x:c r="D84" s="26"/>
      <x:c r="E84" s="25"/>
      <x:c r="F84" s="35"/>
      <x:c r="G84" s="35"/>
      <x:c r="H84" s="274"/>
      <x:c r="I84" s="275"/>
      <x:c r="J84" s="274"/>
      <x:c r="K84" s="275"/>
      <x:c r="L84" s="275"/>
      <x:c r="M84" s="275"/>
      <x:c r="N84" s="275"/>
      <x:c r="O84" s="34"/>
      <x:c r="P84" s="225"/>
      <x:c r="Q84" s="33"/>
    </x:row>
    <x:row r="85" spans="1:17" ht="23.100000000000001" customHeight="1">
      <x:c r="A85" s="28" t="s">
        <x:v>73</x:v>
      </x:c>
      <x:c r="B85" s="31"/>
      <x:c r="C85" s="52"/>
      <x:c r="D85" s="26"/>
      <x:c r="E85" s="25"/>
      <x:c r="F85" s="35"/>
      <x:c r="G85" s="35"/>
      <x:c r="H85" s="274"/>
      <x:c r="I85" s="275"/>
      <x:c r="J85" s="274"/>
      <x:c r="K85" s="275"/>
      <x:c r="L85" s="275"/>
      <x:c r="M85" s="275"/>
      <x:c r="N85" s="275"/>
      <x:c r="O85" s="34"/>
      <x:c r="P85" s="225"/>
      <x:c r="Q85" s="33"/>
    </x:row>
    <x:row r="86" spans="1:17" ht="23.100000000000001" customHeight="1">
      <x:c r="A86" s="28"/>
      <x:c r="B86" s="31"/>
      <x:c r="C86" s="52"/>
      <x:c r="D86" s="30"/>
      <x:c r="E86" s="25"/>
      <x:c r="F86" s="35" t="str">
        <x:f t="shared" ref="F86:F95" si="21">CONCATENATE(A86,C86,D86)</x:f>
        <x:v/>
      </x:c>
      <x:c r="G86" s="35"/>
      <x:c r="H86" s="274"/>
      <x:c r="I86" s="275"/>
      <x:c r="J86" s="274"/>
      <x:c r="K86" s="275"/>
      <x:c r="L86" s="275"/>
      <x:c r="M86" s="275"/>
      <x:c r="N86" s="275"/>
      <x:c r="O86" s="34"/>
      <x:c r="P86" s="24"/>
      <x:c r="Q86" s="33"/>
    </x:row>
    <x:row r="87" spans="1:17" ht="23.100000000000001" customHeight="1">
      <x:c r="A87" s="23" t="s">
        <x:v>222</x:v>
      </x:c>
      <x:c r="B87" s="22"/>
      <x:c r="C87" s="21"/>
      <x:c r="D87" s="23"/>
      <x:c r="E87" s="25"/>
      <x:c r="F87" s="35" t="str">
        <x:f t="shared" si="21"/>
        <x:v>계</x:v>
      </x:c>
      <x:c r="G87" s="35">
        <x:f>목록!$B$9</x:f>
        <x:v>4</x:v>
      </x:c>
      <x:c r="H87" s="274"/>
      <x:c r="I87" s="275" t="e">
        <x:f>TRUNC(SUM(I72:I86))</x:f>
        <x:v>#REF!</x:v>
      </x:c>
      <x:c r="J87" s="274"/>
      <x:c r="K87" s="275">
        <x:f>TRUNC(SUM(K72:K86))</x:f>
        <x:v>0</x:v>
      </x:c>
      <x:c r="L87" s="275"/>
      <x:c r="M87" s="275">
        <x:f>TRUNC(SUM(M72:M86))</x:f>
        <x:v>0</x:v>
      </x:c>
      <x:c r="N87" s="275" t="e">
        <x:f>SUM(I87,K87,M87)</x:f>
        <x:v>#REF!</x:v>
      </x:c>
      <x:c r="O87" s="44"/>
      <x:c r="P87" s="38"/>
      <x:c r="Q87" s="18"/>
    </x:row>
    <x:row r="88" spans="3:16" ht="23.100000000000001" customHeight="1">
      <x:c r="C88" s="57"/>
      <x:c r="D88" s="60"/>
      <x:c r="E88" s="56"/>
      <x:c r="F88" s="16" t="str">
        <x:f t="shared" si="21"/>
        <x:v/>
      </x:c>
      <x:c r="G88" s="60"/>
      <x:c r="P88" s="60"/>
    </x:row>
    <x:row r="89" spans="1:17" ht="23.100000000000001" customHeight="1">
      <x:c r="A89" s="54" t="str">
        <x:f>"(제  "&amp;목록!B$10&amp;" 호표)  품명 : "&amp;목록!D$10</x:f>
        <x:v>(제  5 호표)  품명 : 아웃렛(6Port)</x:v>
      </x:c>
      <x:c r="B89" s="53"/>
      <x:c r="C89" s="52"/>
      <x:c r="D89" s="60"/>
      <x:c r="E89" s="56"/>
      <x:c r="F89" s="15" t="str">
        <x:f t="shared" si="21"/>
        <x:v>(제  5 호표)  품명 : 아웃렛(6Port)</x:v>
      </x:c>
      <x:c r="H89" s="613" t="str">
        <x:f>"규격 : "&amp;목록!F$10</x:f>
        <x:v>규격 : Outlet Modular</x:v>
      </x:c>
      <x:c r="I89" s="614"/>
      <x:c r="J89" s="614"/>
      <x:c r="K89" s="614"/>
      <x:c r="L89" s="614"/>
      <x:c r="M89" s="615"/>
      <x:c r="O89" s="49"/>
      <x:c r="P89" s="48" t="str">
        <x:f>"단위 : "&amp;목록!G$10</x:f>
        <x:v>단위 : 개</x:v>
      </x:c>
      <x:c r="Q89" s="47"/>
    </x:row>
    <x:row r="90" spans="1:17" ht="23.100000000000001" customHeight="1">
      <x:c r="A90" s="61"/>
      <x:c r="B90" s="61"/>
      <x:c r="C90" s="57"/>
      <x:c r="D90" s="60"/>
      <x:c r="E90" s="56"/>
      <x:c r="F90" s="19" t="str">
        <x:f t="shared" si="21"/>
        <x:v/>
      </x:c>
      <x:c r="H90" s="126"/>
      <x:c r="J90" s="126"/>
      <x:c r="K90" s="126"/>
      <x:c r="L90" s="126"/>
      <x:c r="O90" s="45"/>
      <x:c r="P90" s="44"/>
      <x:c r="Q90" s="45"/>
    </x:row>
    <x:row r="91" spans="1:17" ht="23.100000000000001" customHeight="1">
      <x:c r="A91" s="603" t="s">
        <x:v>81</x:v>
      </x:c>
      <x:c r="B91" s="605" t="s">
        <x:v>641</x:v>
      </x:c>
      <x:c r="C91" s="606"/>
      <x:c r="D91" s="606" t="s">
        <x:v>221</x:v>
      </x:c>
      <x:c r="E91" s="609" t="s">
        <x:v>201</x:v>
      </x:c>
      <x:c r="F91" s="35" t="str">
        <x:f t="shared" si="21"/>
        <x:v>재료명단위</x:v>
      </x:c>
      <x:c r="G91" s="42"/>
      <x:c r="H91" s="289" t="s">
        <x:v>619</x:v>
      </x:c>
      <x:c r="I91" s="290"/>
      <x:c r="J91" s="289" t="s">
        <x:v>627</x:v>
      </x:c>
      <x:c r="K91" s="290"/>
      <x:c r="L91" s="291" t="s">
        <x:v>623</x:v>
      </x:c>
      <x:c r="M91" s="291"/>
      <x:c r="N91" s="609" t="s">
        <x:v>111</x:v>
      </x:c>
      <x:c r="O91" s="41"/>
      <x:c r="P91" s="611" t="s">
        <x:v>202</x:v>
      </x:c>
      <x:c r="Q91" s="40"/>
    </x:row>
    <x:row r="92" spans="1:17" ht="23.100000000000001" customHeight="1">
      <x:c r="A92" s="604"/>
      <x:c r="B92" s="607"/>
      <x:c r="C92" s="608"/>
      <x:c r="D92" s="608"/>
      <x:c r="E92" s="610"/>
      <x:c r="F92" s="35" t="str">
        <x:f t="shared" si="21"/>
        <x:v/>
      </x:c>
      <x:c r="G92" s="39"/>
      <x:c r="H92" s="30" t="s">
        <x:v>538</x:v>
      </x:c>
      <x:c r="I92" s="30" t="s">
        <x:v>94</x:v>
      </x:c>
      <x:c r="J92" s="30" t="s">
        <x:v>538</x:v>
      </x:c>
      <x:c r="K92" s="292" t="s">
        <x:v>94</x:v>
      </x:c>
      <x:c r="L92" s="30" t="s">
        <x:v>538</x:v>
      </x:c>
      <x:c r="M92" s="30" t="s">
        <x:v>94</x:v>
      </x:c>
      <x:c r="N92" s="610"/>
      <x:c r="O92" s="38"/>
      <x:c r="P92" s="612"/>
      <x:c r="Q92" s="37"/>
    </x:row>
    <x:row r="93" spans="1:17" ht="23.100000000000001" customHeight="1">
      <x:c r="A93" s="272" t="s">
        <x:v>954</x:v>
      </x:c>
      <x:c r="B93" s="182"/>
      <x:c r="C93" s="183" t="s">
        <x:v>873</x:v>
      </x:c>
      <x:c r="D93" s="273" t="s">
        <x:v>226</x:v>
      </x:c>
      <x:c r="E93" s="36">
        <x:v>1</x:v>
      </x:c>
      <x:c r="F93" s="35" t="str">
        <x:f t="shared" si="21"/>
        <x:v>아웃렛(6Port)Outlet Modular개</x:v>
      </x:c>
      <x:c r="G93" s="35"/>
      <x:c r="H93" s="274" t="e">
        <x:f>IF(OR($D93="인",$D93=""),"",VLOOKUP($F93,단가!$A:$I,19,FALSE))</x:f>
        <x:v>#REF!</x:v>
      </x:c>
      <x:c r="I93" s="275" t="e">
        <x:f t="shared" ref="I93:I95" si="22">IF(H93="","",TRUNC($E93*H93,0))</x:f>
        <x:v>#REF!</x:v>
      </x:c>
      <x:c r="J93" s="274" t="str">
        <x:f>IF($D93="인",VLOOKUP($A:$A,공사노임!C:E,3,FALSE),"")</x:f>
        <x:v/>
      </x:c>
      <x:c r="K93" s="275" t="str">
        <x:f t="shared" ref="K93:K95" si="23">IF(J93="","",TRUNC($E93*J93,0))</x:f>
        <x:v/>
      </x:c>
      <x:c r="L93" s="275"/>
      <x:c r="M93" s="275" t="str">
        <x:f t="shared" ref="M93:M95" si="24">IF(L93="","",TRUNC($E93*L93,0))</x:f>
        <x:v/>
      </x:c>
      <x:c r="N93" s="275" t="e">
        <x:f t="shared" ref="N93:N95" si="25">TRUNC(SUM(I93,K93,M93),0)</x:f>
        <x:v>#REF!</x:v>
      </x:c>
      <x:c r="O93" s="34"/>
      <x:c r="P93" s="225" t="str">
        <x:f>IF(D93="인","노임"&amp;VLOOKUP($A:$A,공사노임!C:F,4,FALSE)&amp;"번","단가"&amp;VLOOKUP($F:$F,단가!$A:$B,2,FALSE)&amp;"번")</x:f>
        <x:v>단가6번</x:v>
      </x:c>
      <x:c r="Q93" s="33"/>
    </x:row>
    <x:row r="94" spans="1:17" ht="23.100000000000001" customHeight="1">
      <x:c r="A94" s="272" t="s">
        <x:v>659</x:v>
      </x:c>
      <x:c r="B94" s="182"/>
      <x:c r="C94" s="183"/>
      <x:c r="D94" s="273" t="s">
        <x:v>134</x:v>
      </x:c>
      <x:c r="E94" s="36">
        <x:f>TRUNC(0.28/10*180%,4)</x:f>
        <x:v>0.0504</x:v>
      </x:c>
      <x:c r="F94" s="35" t="str">
        <x:f t="shared" si="21"/>
        <x:v>통신내선공인</x:v>
      </x:c>
      <x:c r="G94" s="35"/>
      <x:c r="H94" s="274" t="str">
        <x:f>IF(OR($D94="인",$D94=""),"",VLOOKUP($F94,단가!$A:$I,19,FALSE))</x:f>
        <x:v/>
      </x:c>
      <x:c r="I94" s="275" t="str">
        <x:f t="shared" si="22"/>
        <x:v/>
      </x:c>
      <x:c r="J94" s="274">
        <x:f>IF($D94="인",VLOOKUP($A:$A,공사노임!C:E,3,FALSE),"")</x:f>
        <x:v>0</x:v>
      </x:c>
      <x:c r="K94" s="275">
        <x:f t="shared" si="23"/>
        <x:v>0</x:v>
      </x:c>
      <x:c r="L94" s="275"/>
      <x:c r="M94" s="275" t="str">
        <x:f t="shared" si="24"/>
        <x:v/>
      </x:c>
      <x:c r="N94" s="275">
        <x:f t="shared" si="25"/>
        <x:v>0</x:v>
      </x:c>
      <x:c r="O94" s="34"/>
      <x:c r="P94" s="225" t="str">
        <x:f>IF(D94="인","노임"&amp;VLOOKUP($A:$A,공사노임!C:F,4,FALSE)&amp;"번","단가"&amp;VLOOKUP($F:$F,단가!$A:$B,2,FALSE)&amp;"번")</x:f>
        <x:v>노임1086번</x:v>
      </x:c>
      <x:c r="Q94" s="33"/>
    </x:row>
    <x:row r="95" spans="1:17" ht="23.100000000000001" customHeight="1">
      <x:c r="A95" s="272" t="s">
        <x:v>758</x:v>
      </x:c>
      <x:c r="B95" s="182"/>
      <x:c r="C95" s="183" t="s">
        <x:v>776</x:v>
      </x:c>
      <x:c r="D95" s="273" t="s">
        <x:v>219</x:v>
      </x:c>
      <x:c r="E95" s="36">
        <x:v>1</x:v>
      </x:c>
      <x:c r="F95" s="35" t="str">
        <x:f t="shared" si="21"/>
        <x:v>공구손료인력품의 3%식</x:v>
      </x:c>
      <x:c r="G95" s="35"/>
      <x:c r="H95" s="274">
        <x:f>TRUNC(K94*3%,0)</x:f>
        <x:v>0</x:v>
      </x:c>
      <x:c r="I95" s="275">
        <x:f t="shared" si="22"/>
        <x:v>0</x:v>
      </x:c>
      <x:c r="J95" s="274" t="str">
        <x:f>IF($D95="인",VLOOKUP($A:$A,공사노임!C:E,3,FALSE),"")</x:f>
        <x:v/>
      </x:c>
      <x:c r="K95" s="275" t="str">
        <x:f t="shared" si="23"/>
        <x:v/>
      </x:c>
      <x:c r="L95" s="275"/>
      <x:c r="M95" s="275" t="str">
        <x:f t="shared" si="24"/>
        <x:v/>
      </x:c>
      <x:c r="N95" s="275">
        <x:f t="shared" si="25"/>
        <x:v>0</x:v>
      </x:c>
      <x:c r="O95" s="34"/>
      <x:c r="P95" s="225"/>
      <x:c r="Q95" s="33"/>
    </x:row>
    <x:row r="96" spans="1:17" ht="23.100000000000001" customHeight="1">
      <x:c r="A96" s="272"/>
      <x:c r="B96" s="182"/>
      <x:c r="C96" s="183"/>
      <x:c r="D96" s="273"/>
      <x:c r="E96" s="36"/>
      <x:c r="F96" s="35"/>
      <x:c r="G96" s="35"/>
      <x:c r="H96" s="274"/>
      <x:c r="I96" s="275"/>
      <x:c r="J96" s="274"/>
      <x:c r="K96" s="275"/>
      <x:c r="L96" s="275"/>
      <x:c r="M96" s="275"/>
      <x:c r="N96" s="275"/>
      <x:c r="O96" s="34"/>
      <x:c r="P96" s="225"/>
      <x:c r="Q96" s="33"/>
    </x:row>
    <x:row r="97" spans="1:17" ht="23.100000000000001" customHeight="1">
      <x:c r="A97" s="272"/>
      <x:c r="B97" s="182"/>
      <x:c r="C97" s="183"/>
      <x:c r="D97" s="273"/>
      <x:c r="E97" s="36"/>
      <x:c r="F97" s="35"/>
      <x:c r="G97" s="35"/>
      <x:c r="H97" s="274"/>
      <x:c r="I97" s="275"/>
      <x:c r="J97" s="274"/>
      <x:c r="K97" s="275"/>
      <x:c r="L97" s="275"/>
      <x:c r="M97" s="275"/>
      <x:c r="N97" s="275"/>
      <x:c r="O97" s="34"/>
      <x:c r="P97" s="225"/>
      <x:c r="Q97" s="33"/>
    </x:row>
    <x:row r="98" spans="1:17" ht="23.100000000000001" customHeight="1">
      <x:c r="A98" s="272"/>
      <x:c r="B98" s="182"/>
      <x:c r="C98" s="183"/>
      <x:c r="D98" s="273"/>
      <x:c r="E98" s="36"/>
      <x:c r="F98" s="35"/>
      <x:c r="G98" s="35"/>
      <x:c r="H98" s="274"/>
      <x:c r="I98" s="275"/>
      <x:c r="J98" s="274"/>
      <x:c r="K98" s="275"/>
      <x:c r="L98" s="275"/>
      <x:c r="M98" s="275"/>
      <x:c r="N98" s="275"/>
      <x:c r="O98" s="34"/>
      <x:c r="P98" s="225"/>
      <x:c r="Q98" s="33"/>
    </x:row>
    <x:row r="99" spans="1:17" ht="23.100000000000001" customHeight="1">
      <x:c r="A99" s="272"/>
      <x:c r="B99" s="182"/>
      <x:c r="C99" s="183"/>
      <x:c r="D99" s="273"/>
      <x:c r="E99" s="36"/>
      <x:c r="F99" s="35"/>
      <x:c r="G99" s="35"/>
      <x:c r="H99" s="274"/>
      <x:c r="I99" s="275"/>
      <x:c r="J99" s="274"/>
      <x:c r="K99" s="275"/>
      <x:c r="L99" s="275"/>
      <x:c r="M99" s="275"/>
      <x:c r="N99" s="275"/>
      <x:c r="O99" s="34"/>
      <x:c r="P99" s="225"/>
      <x:c r="Q99" s="33"/>
    </x:row>
    <x:row r="100" spans="1:17" ht="23.100000000000001" customHeight="1">
      <x:c r="A100" s="272"/>
      <x:c r="B100" s="182"/>
      <x:c r="C100" s="183"/>
      <x:c r="D100" s="273"/>
      <x:c r="E100" s="36"/>
      <x:c r="F100" s="35"/>
      <x:c r="G100" s="35"/>
      <x:c r="H100" s="274"/>
      <x:c r="I100" s="275"/>
      <x:c r="J100" s="274"/>
      <x:c r="K100" s="275"/>
      <x:c r="L100" s="275"/>
      <x:c r="M100" s="275"/>
      <x:c r="N100" s="275"/>
      <x:c r="O100" s="34"/>
      <x:c r="P100" s="225"/>
      <x:c r="Q100" s="33"/>
    </x:row>
    <x:row r="101" spans="1:17" ht="23.100000000000001" customHeight="1">
      <x:c r="A101" s="14"/>
      <x:c r="B101" s="13"/>
      <x:c r="C101" s="12"/>
      <x:c r="D101" s="26"/>
      <x:c r="E101" s="36"/>
      <x:c r="F101" s="35"/>
      <x:c r="G101" s="35"/>
      <x:c r="H101" s="274"/>
      <x:c r="I101" s="275"/>
      <x:c r="J101" s="274"/>
      <x:c r="K101" s="275"/>
      <x:c r="L101" s="275"/>
      <x:c r="M101" s="275"/>
      <x:c r="N101" s="275"/>
      <x:c r="O101" s="34"/>
      <x:c r="P101" s="225"/>
      <x:c r="Q101" s="33"/>
    </x:row>
    <x:row r="102" spans="1:17" ht="23.100000000000001" customHeight="1">
      <x:c r="A102" s="14"/>
      <x:c r="B102" s="13"/>
      <x:c r="C102" s="12"/>
      <x:c r="D102" s="26"/>
      <x:c r="E102" s="36"/>
      <x:c r="F102" s="35"/>
      <x:c r="G102" s="35"/>
      <x:c r="H102" s="274"/>
      <x:c r="I102" s="275"/>
      <x:c r="J102" s="274"/>
      <x:c r="K102" s="275"/>
      <x:c r="L102" s="275"/>
      <x:c r="M102" s="275"/>
      <x:c r="N102" s="275"/>
      <x:c r="O102" s="34"/>
      <x:c r="P102" s="225"/>
      <x:c r="Q102" s="33"/>
    </x:row>
    <x:row r="103" spans="1:17" ht="23.100000000000001" customHeight="1">
      <x:c r="A103" s="11"/>
      <x:c r="B103" s="13"/>
      <x:c r="C103" s="52"/>
      <x:c r="D103" s="26"/>
      <x:c r="E103" s="25"/>
      <x:c r="F103" s="35"/>
      <x:c r="G103" s="35"/>
      <x:c r="H103" s="274"/>
      <x:c r="I103" s="275"/>
      <x:c r="J103" s="274"/>
      <x:c r="K103" s="275"/>
      <x:c r="L103" s="275"/>
      <x:c r="M103" s="275"/>
      <x:c r="N103" s="275"/>
      <x:c r="O103" s="34"/>
      <x:c r="P103" s="225"/>
      <x:c r="Q103" s="33"/>
    </x:row>
    <x:row r="104" spans="1:17" ht="23.100000000000001" customHeight="1">
      <x:c r="A104" s="11"/>
      <x:c r="B104" s="13"/>
      <x:c r="C104" s="52"/>
      <x:c r="D104" s="26"/>
      <x:c r="E104" s="25"/>
      <x:c r="F104" s="35"/>
      <x:c r="G104" s="35"/>
      <x:c r="H104" s="274"/>
      <x:c r="I104" s="275"/>
      <x:c r="J104" s="274"/>
      <x:c r="K104" s="275"/>
      <x:c r="L104" s="275"/>
      <x:c r="M104" s="275"/>
      <x:c r="N104" s="275"/>
      <x:c r="O104" s="34"/>
      <x:c r="P104" s="225"/>
      <x:c r="Q104" s="33"/>
    </x:row>
    <x:row r="105" spans="1:17" ht="23.100000000000001" customHeight="1">
      <x:c r="A105" s="11"/>
      <x:c r="B105" s="13"/>
      <x:c r="C105" s="52"/>
      <x:c r="D105" s="26"/>
      <x:c r="E105" s="25"/>
      <x:c r="F105" s="35"/>
      <x:c r="G105" s="35"/>
      <x:c r="H105" s="274"/>
      <x:c r="I105" s="275"/>
      <x:c r="J105" s="274"/>
      <x:c r="K105" s="275"/>
      <x:c r="L105" s="275"/>
      <x:c r="M105" s="275"/>
      <x:c r="N105" s="275"/>
      <x:c r="O105" s="34"/>
      <x:c r="P105" s="225"/>
      <x:c r="Q105" s="33"/>
    </x:row>
    <x:row r="106" spans="1:17" ht="23.100000000000001" customHeight="1">
      <x:c r="A106" s="28" t="s">
        <x:v>73</x:v>
      </x:c>
      <x:c r="B106" s="31"/>
      <x:c r="C106" s="52"/>
      <x:c r="D106" s="26"/>
      <x:c r="E106" s="25"/>
      <x:c r="F106" s="35"/>
      <x:c r="G106" s="35"/>
      <x:c r="H106" s="274"/>
      <x:c r="I106" s="275"/>
      <x:c r="J106" s="274"/>
      <x:c r="K106" s="275"/>
      <x:c r="L106" s="275"/>
      <x:c r="M106" s="275"/>
      <x:c r="N106" s="275"/>
      <x:c r="O106" s="34"/>
      <x:c r="P106" s="225"/>
      <x:c r="Q106" s="33"/>
    </x:row>
    <x:row r="107" spans="1:17" ht="23.100000000000001" customHeight="1">
      <x:c r="A107" s="28"/>
      <x:c r="B107" s="31"/>
      <x:c r="C107" s="52"/>
      <x:c r="D107" s="30"/>
      <x:c r="E107" s="25"/>
      <x:c r="F107" s="35" t="str">
        <x:f t="shared" ref="F107:F177" si="26">CONCATENATE(A107,C107,D107)</x:f>
        <x:v/>
      </x:c>
      <x:c r="G107" s="35"/>
      <x:c r="H107" s="274"/>
      <x:c r="I107" s="275"/>
      <x:c r="J107" s="274"/>
      <x:c r="K107" s="275"/>
      <x:c r="L107" s="275"/>
      <x:c r="M107" s="275"/>
      <x:c r="N107" s="275"/>
      <x:c r="O107" s="34"/>
      <x:c r="P107" s="24"/>
      <x:c r="Q107" s="33"/>
    </x:row>
    <x:row r="108" spans="1:17" ht="23.100000000000001" customHeight="1">
      <x:c r="A108" s="23" t="s">
        <x:v>222</x:v>
      </x:c>
      <x:c r="B108" s="22"/>
      <x:c r="C108" s="21"/>
      <x:c r="D108" s="23"/>
      <x:c r="E108" s="25"/>
      <x:c r="F108" s="35" t="str">
        <x:f t="shared" si="26"/>
        <x:v>계</x:v>
      </x:c>
      <x:c r="G108" s="35">
        <x:f>목록!$B$10</x:f>
        <x:v>5</x:v>
      </x:c>
      <x:c r="H108" s="274"/>
      <x:c r="I108" s="275" t="e">
        <x:f>TRUNC(SUM(I93:I107))</x:f>
        <x:v>#REF!</x:v>
      </x:c>
      <x:c r="J108" s="274"/>
      <x:c r="K108" s="275">
        <x:f>TRUNC(SUM(K93:K107))</x:f>
        <x:v>0</x:v>
      </x:c>
      <x:c r="L108" s="275"/>
      <x:c r="M108" s="275">
        <x:f>TRUNC(SUM(M93:M107))</x:f>
        <x:v>0</x:v>
      </x:c>
      <x:c r="N108" s="275" t="e">
        <x:f>SUM(I108,K108,M108)</x:f>
        <x:v>#REF!</x:v>
      </x:c>
      <x:c r="O108" s="44"/>
      <x:c r="P108" s="38"/>
      <x:c r="Q108" s="18"/>
    </x:row>
    <x:row r="109" spans="3:16" ht="23.100000000000001" customHeight="1">
      <x:c r="C109" s="57"/>
      <x:c r="D109" s="60"/>
      <x:c r="E109" s="56"/>
      <x:c r="F109" s="16" t="str">
        <x:f t="shared" ref="F109:F116" si="27">CONCATENATE(A109,C109,D109)</x:f>
        <x:v/>
      </x:c>
      <x:c r="G109" s="60"/>
      <x:c r="P109" s="60"/>
    </x:row>
    <x:row r="110" spans="1:17" ht="23.100000000000001" customHeight="1">
      <x:c r="A110" s="54" t="str">
        <x:f>"(제  "&amp;목록!B$11&amp;" 호표)  품명 : "&amp;목록!D$11</x:f>
        <x:v>(제  6 호표)  품명 : 아웃렛(박스)</x:v>
      </x:c>
      <x:c r="B110" s="53"/>
      <x:c r="C110" s="52"/>
      <x:c r="D110" s="60"/>
      <x:c r="E110" s="56"/>
      <x:c r="F110" s="15" t="str">
        <x:f t="shared" si="27"/>
        <x:v>(제  6 호표)  품명 : 아웃렛(박스)</x:v>
      </x:c>
      <x:c r="H110" s="613" t="str">
        <x:f>"규격 : "&amp;목록!F$11</x:f>
        <x:v>규격 : 단면적 100c㎡이하(깊이10cm이하), 노출</x:v>
      </x:c>
      <x:c r="I110" s="614"/>
      <x:c r="J110" s="614"/>
      <x:c r="K110" s="614"/>
      <x:c r="L110" s="614"/>
      <x:c r="M110" s="615"/>
      <x:c r="O110" s="49"/>
      <x:c r="P110" s="48" t="str">
        <x:f>"단위 : "&amp;목록!G$11</x:f>
        <x:v>단위 : 개</x:v>
      </x:c>
      <x:c r="Q110" s="47"/>
    </x:row>
    <x:row r="111" spans="1:17" ht="23.100000000000001" customHeight="1">
      <x:c r="A111" s="61"/>
      <x:c r="B111" s="61"/>
      <x:c r="C111" s="57"/>
      <x:c r="D111" s="60"/>
      <x:c r="E111" s="56"/>
      <x:c r="F111" s="19" t="str">
        <x:f t="shared" si="27"/>
        <x:v/>
      </x:c>
      <x:c r="H111" s="126"/>
      <x:c r="J111" s="126"/>
      <x:c r="K111" s="126"/>
      <x:c r="L111" s="126"/>
      <x:c r="O111" s="45"/>
      <x:c r="P111" s="44"/>
      <x:c r="Q111" s="45"/>
    </x:row>
    <x:row r="112" spans="1:17" ht="23.100000000000001" customHeight="1">
      <x:c r="A112" s="603" t="s">
        <x:v>81</x:v>
      </x:c>
      <x:c r="B112" s="605" t="s">
        <x:v>641</x:v>
      </x:c>
      <x:c r="C112" s="606"/>
      <x:c r="D112" s="606" t="s">
        <x:v>221</x:v>
      </x:c>
      <x:c r="E112" s="609" t="s">
        <x:v>201</x:v>
      </x:c>
      <x:c r="F112" s="35" t="str">
        <x:f t="shared" si="27"/>
        <x:v>재료명단위</x:v>
      </x:c>
      <x:c r="G112" s="42"/>
      <x:c r="H112" s="289" t="s">
        <x:v>619</x:v>
      </x:c>
      <x:c r="I112" s="290"/>
      <x:c r="J112" s="289" t="s">
        <x:v>627</x:v>
      </x:c>
      <x:c r="K112" s="290"/>
      <x:c r="L112" s="291" t="s">
        <x:v>623</x:v>
      </x:c>
      <x:c r="M112" s="291"/>
      <x:c r="N112" s="609" t="s">
        <x:v>111</x:v>
      </x:c>
      <x:c r="O112" s="41"/>
      <x:c r="P112" s="611" t="s">
        <x:v>202</x:v>
      </x:c>
      <x:c r="Q112" s="40"/>
    </x:row>
    <x:row r="113" spans="1:17" ht="23.100000000000001" customHeight="1">
      <x:c r="A113" s="604"/>
      <x:c r="B113" s="607"/>
      <x:c r="C113" s="608"/>
      <x:c r="D113" s="608"/>
      <x:c r="E113" s="610"/>
      <x:c r="F113" s="35" t="str">
        <x:f t="shared" si="27"/>
        <x:v/>
      </x:c>
      <x:c r="G113" s="39"/>
      <x:c r="H113" s="30" t="s">
        <x:v>538</x:v>
      </x:c>
      <x:c r="I113" s="30" t="s">
        <x:v>94</x:v>
      </x:c>
      <x:c r="J113" s="30" t="s">
        <x:v>538</x:v>
      </x:c>
      <x:c r="K113" s="292" t="s">
        <x:v>94</x:v>
      </x:c>
      <x:c r="L113" s="30" t="s">
        <x:v>538</x:v>
      </x:c>
      <x:c r="M113" s="30" t="s">
        <x:v>94</x:v>
      </x:c>
      <x:c r="N113" s="610"/>
      <x:c r="O113" s="38"/>
      <x:c r="P113" s="612"/>
      <x:c r="Q113" s="37"/>
    </x:row>
    <x:row r="114" spans="1:17" ht="23.100000000000001" customHeight="1">
      <x:c r="A114" s="272" t="s">
        <x:v>965</x:v>
      </x:c>
      <x:c r="B114" s="182"/>
      <x:c r="C114" s="183" t="s">
        <x:v>826</x:v>
      </x:c>
      <x:c r="D114" s="273" t="s">
        <x:v>226</x:v>
      </x:c>
      <x:c r="E114" s="36">
        <x:v>1</x:v>
      </x:c>
      <x:c r="F114" s="35" t="str">
        <x:f t="shared" si="27"/>
        <x:v>풀박스(천정면)단면적 100c㎡이하(깊이10cm이하), 노출개</x:v>
      </x:c>
      <x:c r="G114" s="35"/>
      <x:c r="H114" s="274" t="e">
        <x:f>IF(OR($D114="인",$D114=""),"",VLOOKUP($F114,단가!$A:$I,19,FALSE))</x:f>
        <x:v>#REF!</x:v>
      </x:c>
      <x:c r="I114" s="275" t="e">
        <x:f t="shared" ref="I114:I116" si="28">IF(H114="","",TRUNC($E114*H114,0))</x:f>
        <x:v>#REF!</x:v>
      </x:c>
      <x:c r="J114" s="274" t="str">
        <x:f>IF($D114="인",VLOOKUP($A:$A,공사노임!C:E,3,FALSE),"")</x:f>
        <x:v/>
      </x:c>
      <x:c r="K114" s="275" t="str">
        <x:f t="shared" ref="K114:K116" si="29">IF(J114="","",TRUNC($E114*J114,0))</x:f>
        <x:v/>
      </x:c>
      <x:c r="L114" s="275"/>
      <x:c r="M114" s="275" t="str">
        <x:f t="shared" ref="M114:M116" si="30">IF(L114="","",TRUNC($E114*L114,0))</x:f>
        <x:v/>
      </x:c>
      <x:c r="N114" s="275" t="e">
        <x:f t="shared" ref="N114:N116" si="31">TRUNC(SUM(I114,K114,M114),0)</x:f>
        <x:v>#REF!</x:v>
      </x:c>
      <x:c r="O114" s="34"/>
      <x:c r="P114" s="225" t="str">
        <x:f>IF(D114="인","노임"&amp;VLOOKUP($A:$A,공사노임!C:F,4,FALSE)&amp;"번","단가"&amp;VLOOKUP($F:$F,단가!$A:$B,2,FALSE)&amp;"번")</x:f>
        <x:v>단가13번</x:v>
      </x:c>
      <x:c r="Q114" s="33"/>
    </x:row>
    <x:row r="115" spans="1:17" ht="23.100000000000001" customHeight="1">
      <x:c r="A115" s="272" t="s">
        <x:v>659</x:v>
      </x:c>
      <x:c r="B115" s="182"/>
      <x:c r="C115" s="183"/>
      <x:c r="D115" s="273" t="s">
        <x:v>134</x:v>
      </x:c>
      <x:c r="E115" s="36">
        <x:f>TRUNC(0.04*120%,4)</x:f>
        <x:v>0.047999999999999998</x:v>
      </x:c>
      <x:c r="F115" s="35" t="str">
        <x:f t="shared" si="27"/>
        <x:v>통신내선공인</x:v>
      </x:c>
      <x:c r="G115" s="35"/>
      <x:c r="H115" s="274" t="str">
        <x:f>IF(OR($D115="인",$D115=""),"",VLOOKUP($F115,단가!$A:$I,19,FALSE))</x:f>
        <x:v/>
      </x:c>
      <x:c r="I115" s="275" t="str">
        <x:f t="shared" si="28"/>
        <x:v/>
      </x:c>
      <x:c r="J115" s="274">
        <x:f>IF($D115="인",VLOOKUP($A:$A,공사노임!C:E,3,FALSE),"")</x:f>
        <x:v>0</x:v>
      </x:c>
      <x:c r="K115" s="275">
        <x:f t="shared" si="29"/>
        <x:v>0</x:v>
      </x:c>
      <x:c r="L115" s="275"/>
      <x:c r="M115" s="275" t="str">
        <x:f t="shared" si="30"/>
        <x:v/>
      </x:c>
      <x:c r="N115" s="275">
        <x:f t="shared" si="31"/>
        <x:v>0</x:v>
      </x:c>
      <x:c r="O115" s="34"/>
      <x:c r="P115" s="225" t="str">
        <x:f>IF(D115="인","노임"&amp;VLOOKUP($A:$A,공사노임!C:F,4,FALSE)&amp;"번","단가"&amp;VLOOKUP($F:$F,단가!$A:$B,2,FALSE)&amp;"번")</x:f>
        <x:v>노임1086번</x:v>
      </x:c>
      <x:c r="Q115" s="33"/>
    </x:row>
    <x:row r="116" spans="1:17" ht="23.100000000000001" customHeight="1">
      <x:c r="A116" s="272" t="s">
        <x:v>758</x:v>
      </x:c>
      <x:c r="B116" s="182"/>
      <x:c r="C116" s="183" t="s">
        <x:v>776</x:v>
      </x:c>
      <x:c r="D116" s="273" t="s">
        <x:v>219</x:v>
      </x:c>
      <x:c r="E116" s="36">
        <x:v>1</x:v>
      </x:c>
      <x:c r="F116" s="35" t="str">
        <x:f t="shared" si="27"/>
        <x:v>공구손료인력품의 3%식</x:v>
      </x:c>
      <x:c r="G116" s="35"/>
      <x:c r="H116" s="274">
        <x:f>TRUNC(K115*3%,0)</x:f>
        <x:v>0</x:v>
      </x:c>
      <x:c r="I116" s="275">
        <x:f t="shared" si="28"/>
        <x:v>0</x:v>
      </x:c>
      <x:c r="J116" s="274" t="str">
        <x:f>IF($D116="인",VLOOKUP($A:$A,공사노임!C:E,3,FALSE),"")</x:f>
        <x:v/>
      </x:c>
      <x:c r="K116" s="275" t="str">
        <x:f t="shared" si="29"/>
        <x:v/>
      </x:c>
      <x:c r="L116" s="275"/>
      <x:c r="M116" s="275" t="str">
        <x:f t="shared" si="30"/>
        <x:v/>
      </x:c>
      <x:c r="N116" s="275">
        <x:f t="shared" si="31"/>
        <x:v>0</x:v>
      </x:c>
      <x:c r="O116" s="34"/>
      <x:c r="P116" s="225"/>
      <x:c r="Q116" s="33"/>
    </x:row>
    <x:row r="117" spans="1:17" ht="23.100000000000001" customHeight="1">
      <x:c r="A117" s="272"/>
      <x:c r="B117" s="182"/>
      <x:c r="C117" s="183"/>
      <x:c r="D117" s="273"/>
      <x:c r="E117" s="36"/>
      <x:c r="F117" s="35"/>
      <x:c r="G117" s="35"/>
      <x:c r="H117" s="274"/>
      <x:c r="I117" s="275"/>
      <x:c r="J117" s="274"/>
      <x:c r="K117" s="275"/>
      <x:c r="L117" s="275"/>
      <x:c r="M117" s="275"/>
      <x:c r="N117" s="275"/>
      <x:c r="O117" s="34"/>
      <x:c r="P117" s="225"/>
      <x:c r="Q117" s="33"/>
    </x:row>
    <x:row r="118" spans="1:17" ht="23.100000000000001" customHeight="1">
      <x:c r="A118" s="272"/>
      <x:c r="B118" s="182"/>
      <x:c r="C118" s="183"/>
      <x:c r="D118" s="273"/>
      <x:c r="E118" s="36"/>
      <x:c r="F118" s="35"/>
      <x:c r="G118" s="35"/>
      <x:c r="H118" s="274"/>
      <x:c r="I118" s="275"/>
      <x:c r="J118" s="274"/>
      <x:c r="K118" s="275"/>
      <x:c r="L118" s="275"/>
      <x:c r="M118" s="275"/>
      <x:c r="N118" s="275"/>
      <x:c r="O118" s="34"/>
      <x:c r="P118" s="225"/>
      <x:c r="Q118" s="33"/>
    </x:row>
    <x:row r="119" spans="1:17" ht="23.100000000000001" customHeight="1">
      <x:c r="A119" s="272"/>
      <x:c r="B119" s="182"/>
      <x:c r="C119" s="183"/>
      <x:c r="D119" s="273"/>
      <x:c r="E119" s="36"/>
      <x:c r="F119" s="35"/>
      <x:c r="G119" s="35"/>
      <x:c r="H119" s="274"/>
      <x:c r="I119" s="275"/>
      <x:c r="J119" s="274"/>
      <x:c r="K119" s="275"/>
      <x:c r="L119" s="275"/>
      <x:c r="M119" s="275"/>
      <x:c r="N119" s="275"/>
      <x:c r="O119" s="34"/>
      <x:c r="P119" s="225"/>
      <x:c r="Q119" s="33"/>
    </x:row>
    <x:row r="120" spans="1:17" ht="23.100000000000001" customHeight="1">
      <x:c r="A120" s="272"/>
      <x:c r="B120" s="182"/>
      <x:c r="C120" s="183"/>
      <x:c r="D120" s="273"/>
      <x:c r="E120" s="36"/>
      <x:c r="F120" s="35"/>
      <x:c r="G120" s="35"/>
      <x:c r="H120" s="274"/>
      <x:c r="I120" s="275"/>
      <x:c r="J120" s="274"/>
      <x:c r="K120" s="275"/>
      <x:c r="L120" s="275"/>
      <x:c r="M120" s="275"/>
      <x:c r="N120" s="275"/>
      <x:c r="O120" s="34"/>
      <x:c r="P120" s="225"/>
      <x:c r="Q120" s="33"/>
    </x:row>
    <x:row r="121" spans="1:17" ht="23.100000000000001" customHeight="1">
      <x:c r="A121" s="272"/>
      <x:c r="B121" s="182"/>
      <x:c r="C121" s="183"/>
      <x:c r="D121" s="273"/>
      <x:c r="E121" s="36"/>
      <x:c r="F121" s="35"/>
      <x:c r="G121" s="35"/>
      <x:c r="H121" s="274"/>
      <x:c r="I121" s="275"/>
      <x:c r="J121" s="274"/>
      <x:c r="K121" s="275"/>
      <x:c r="L121" s="275"/>
      <x:c r="M121" s="275"/>
      <x:c r="N121" s="275"/>
      <x:c r="O121" s="34"/>
      <x:c r="P121" s="225"/>
      <x:c r="Q121" s="33"/>
    </x:row>
    <x:row r="122" spans="1:17" ht="23.100000000000001" customHeight="1">
      <x:c r="A122" s="14"/>
      <x:c r="B122" s="13"/>
      <x:c r="C122" s="12"/>
      <x:c r="D122" s="26"/>
      <x:c r="E122" s="36"/>
      <x:c r="F122" s="35"/>
      <x:c r="G122" s="35"/>
      <x:c r="H122" s="274"/>
      <x:c r="I122" s="275"/>
      <x:c r="J122" s="274"/>
      <x:c r="K122" s="275"/>
      <x:c r="L122" s="275"/>
      <x:c r="M122" s="275"/>
      <x:c r="N122" s="275"/>
      <x:c r="O122" s="34"/>
      <x:c r="P122" s="225"/>
      <x:c r="Q122" s="33"/>
    </x:row>
    <x:row r="123" spans="1:17" ht="23.100000000000001" customHeight="1">
      <x:c r="A123" s="14"/>
      <x:c r="B123" s="13"/>
      <x:c r="C123" s="12"/>
      <x:c r="D123" s="26"/>
      <x:c r="E123" s="36"/>
      <x:c r="F123" s="35"/>
      <x:c r="G123" s="35"/>
      <x:c r="H123" s="274"/>
      <x:c r="I123" s="275"/>
      <x:c r="J123" s="274"/>
      <x:c r="K123" s="275"/>
      <x:c r="L123" s="275"/>
      <x:c r="M123" s="275"/>
      <x:c r="N123" s="275"/>
      <x:c r="O123" s="34"/>
      <x:c r="P123" s="225"/>
      <x:c r="Q123" s="33"/>
    </x:row>
    <x:row r="124" spans="1:17" ht="23.100000000000001" customHeight="1">
      <x:c r="A124" s="11"/>
      <x:c r="B124" s="13"/>
      <x:c r="C124" s="52"/>
      <x:c r="D124" s="26"/>
      <x:c r="E124" s="25"/>
      <x:c r="F124" s="35"/>
      <x:c r="G124" s="35"/>
      <x:c r="H124" s="274"/>
      <x:c r="I124" s="275"/>
      <x:c r="J124" s="274"/>
      <x:c r="K124" s="275"/>
      <x:c r="L124" s="275"/>
      <x:c r="M124" s="275"/>
      <x:c r="N124" s="275"/>
      <x:c r="O124" s="34"/>
      <x:c r="P124" s="225"/>
      <x:c r="Q124" s="33"/>
    </x:row>
    <x:row r="125" spans="1:17" ht="23.100000000000001" customHeight="1">
      <x:c r="A125" s="11"/>
      <x:c r="B125" s="13"/>
      <x:c r="C125" s="52"/>
      <x:c r="D125" s="26"/>
      <x:c r="E125" s="25"/>
      <x:c r="F125" s="35"/>
      <x:c r="G125" s="35"/>
      <x:c r="H125" s="274"/>
      <x:c r="I125" s="275"/>
      <x:c r="J125" s="274"/>
      <x:c r="K125" s="275"/>
      <x:c r="L125" s="275"/>
      <x:c r="M125" s="275"/>
      <x:c r="N125" s="275"/>
      <x:c r="O125" s="34"/>
      <x:c r="P125" s="225"/>
      <x:c r="Q125" s="33"/>
    </x:row>
    <x:row r="126" spans="1:17" ht="23.100000000000001" customHeight="1">
      <x:c r="A126" s="11"/>
      <x:c r="B126" s="13"/>
      <x:c r="C126" s="52"/>
      <x:c r="D126" s="26"/>
      <x:c r="E126" s="25"/>
      <x:c r="F126" s="35"/>
      <x:c r="G126" s="35"/>
      <x:c r="H126" s="274"/>
      <x:c r="I126" s="275"/>
      <x:c r="J126" s="274"/>
      <x:c r="K126" s="275"/>
      <x:c r="L126" s="275"/>
      <x:c r="M126" s="275"/>
      <x:c r="N126" s="275"/>
      <x:c r="O126" s="34"/>
      <x:c r="P126" s="225"/>
      <x:c r="Q126" s="33"/>
    </x:row>
    <x:row r="127" spans="1:17" ht="23.100000000000001" customHeight="1">
      <x:c r="A127" s="28" t="s">
        <x:v>6</x:v>
      </x:c>
      <x:c r="B127" s="31"/>
      <x:c r="C127" s="52"/>
      <x:c r="D127" s="26"/>
      <x:c r="E127" s="25"/>
      <x:c r="F127" s="35"/>
      <x:c r="G127" s="35"/>
      <x:c r="H127" s="274"/>
      <x:c r="I127" s="275"/>
      <x:c r="J127" s="274"/>
      <x:c r="K127" s="275"/>
      <x:c r="L127" s="275"/>
      <x:c r="M127" s="275"/>
      <x:c r="N127" s="275"/>
      <x:c r="O127" s="34"/>
      <x:c r="P127" s="225"/>
      <x:c r="Q127" s="33"/>
    </x:row>
    <x:row r="128" spans="1:17" ht="23.100000000000001" customHeight="1">
      <x:c r="A128" s="28"/>
      <x:c r="B128" s="31"/>
      <x:c r="C128" s="52"/>
      <x:c r="D128" s="30"/>
      <x:c r="E128" s="25"/>
      <x:c r="F128" s="35" t="str">
        <x:f t="shared" ref="F128:F137" si="32">CONCATENATE(A128,C128,D128)</x:f>
        <x:v/>
      </x:c>
      <x:c r="G128" s="35"/>
      <x:c r="H128" s="274"/>
      <x:c r="I128" s="275"/>
      <x:c r="J128" s="274"/>
      <x:c r="K128" s="275"/>
      <x:c r="L128" s="275"/>
      <x:c r="M128" s="275"/>
      <x:c r="N128" s="275"/>
      <x:c r="O128" s="34"/>
      <x:c r="P128" s="24"/>
      <x:c r="Q128" s="33"/>
    </x:row>
    <x:row r="129" spans="1:17" ht="23.100000000000001" customHeight="1">
      <x:c r="A129" s="23" t="s">
        <x:v>222</x:v>
      </x:c>
      <x:c r="B129" s="22"/>
      <x:c r="C129" s="21"/>
      <x:c r="D129" s="23"/>
      <x:c r="E129" s="25"/>
      <x:c r="F129" s="35" t="str">
        <x:f t="shared" si="32"/>
        <x:v>계</x:v>
      </x:c>
      <x:c r="G129" s="35">
        <x:f>목록!$B$11</x:f>
        <x:v>6</x:v>
      </x:c>
      <x:c r="H129" s="274"/>
      <x:c r="I129" s="275" t="e">
        <x:f>TRUNC(SUM(I114:I128))</x:f>
        <x:v>#REF!</x:v>
      </x:c>
      <x:c r="J129" s="274"/>
      <x:c r="K129" s="275">
        <x:f>TRUNC(SUM(K114:K128))</x:f>
        <x:v>0</x:v>
      </x:c>
      <x:c r="L129" s="275"/>
      <x:c r="M129" s="275">
        <x:f>TRUNC(SUM(M114:M128))</x:f>
        <x:v>0</x:v>
      </x:c>
      <x:c r="N129" s="275" t="e">
        <x:f>SUM(I129,K129,M129)</x:f>
        <x:v>#REF!</x:v>
      </x:c>
      <x:c r="O129" s="44"/>
      <x:c r="P129" s="38"/>
      <x:c r="Q129" s="18"/>
    </x:row>
    <x:row r="130" spans="3:16" ht="23.100000000000001" customHeight="1">
      <x:c r="C130" s="57"/>
      <x:c r="D130" s="60"/>
      <x:c r="E130" s="56"/>
      <x:c r="F130" s="16" t="str">
        <x:f t="shared" si="32"/>
        <x:v/>
      </x:c>
      <x:c r="G130" s="60"/>
      <x:c r="P130" s="60"/>
    </x:row>
    <x:row r="131" spans="1:17" ht="23.100000000000001" customHeight="1">
      <x:c r="A131" s="54" t="str">
        <x:f>"(제  "&amp;목록!B$12&amp;" 호표)  품명 : "&amp;목록!D$12</x:f>
        <x:v>(제  7 호표)  품명 : 배관공사 시건박스</x:v>
      </x:c>
      <x:c r="B131" s="53"/>
      <x:c r="C131" s="52"/>
      <x:c r="D131" s="60"/>
      <x:c r="E131" s="56"/>
      <x:c r="F131" s="15" t="str">
        <x:f t="shared" si="32"/>
        <x:v>(제  7 호표)  품명 : 배관공사 시건박스</x:v>
      </x:c>
      <x:c r="H131" s="613" t="str">
        <x:f>"규격 : "&amp;목록!F$12</x:f>
        <x:v>규격 : 노출</x:v>
      </x:c>
      <x:c r="I131" s="614"/>
      <x:c r="J131" s="614"/>
      <x:c r="K131" s="614"/>
      <x:c r="L131" s="614"/>
      <x:c r="M131" s="615"/>
      <x:c r="O131" s="49"/>
      <x:c r="P131" s="48" t="str">
        <x:f>"단위 : "&amp;목록!G$12</x:f>
        <x:v>단위 : 개</x:v>
      </x:c>
      <x:c r="Q131" s="47"/>
    </x:row>
    <x:row r="132" spans="1:17" ht="23.100000000000001" customHeight="1">
      <x:c r="A132" s="61"/>
      <x:c r="B132" s="61"/>
      <x:c r="C132" s="57"/>
      <x:c r="D132" s="60"/>
      <x:c r="E132" s="56"/>
      <x:c r="F132" s="19" t="str">
        <x:f t="shared" si="32"/>
        <x:v/>
      </x:c>
      <x:c r="H132" s="126"/>
      <x:c r="J132" s="126"/>
      <x:c r="K132" s="126"/>
      <x:c r="L132" s="126"/>
      <x:c r="O132" s="45"/>
      <x:c r="P132" s="44"/>
      <x:c r="Q132" s="45"/>
    </x:row>
    <x:row r="133" spans="1:17" ht="23.100000000000001" customHeight="1">
      <x:c r="A133" s="603" t="s">
        <x:v>81</x:v>
      </x:c>
      <x:c r="B133" s="605" t="s">
        <x:v>641</x:v>
      </x:c>
      <x:c r="C133" s="606"/>
      <x:c r="D133" s="606" t="s">
        <x:v>221</x:v>
      </x:c>
      <x:c r="E133" s="609" t="s">
        <x:v>201</x:v>
      </x:c>
      <x:c r="F133" s="35" t="str">
        <x:f t="shared" si="32"/>
        <x:v>재료명단위</x:v>
      </x:c>
      <x:c r="G133" s="42"/>
      <x:c r="H133" s="289" t="s">
        <x:v>619</x:v>
      </x:c>
      <x:c r="I133" s="290"/>
      <x:c r="J133" s="289" t="s">
        <x:v>627</x:v>
      </x:c>
      <x:c r="K133" s="290"/>
      <x:c r="L133" s="291" t="s">
        <x:v>623</x:v>
      </x:c>
      <x:c r="M133" s="291"/>
      <x:c r="N133" s="609" t="s">
        <x:v>111</x:v>
      </x:c>
      <x:c r="O133" s="41"/>
      <x:c r="P133" s="611" t="s">
        <x:v>202</x:v>
      </x:c>
      <x:c r="Q133" s="40"/>
    </x:row>
    <x:row r="134" spans="1:17" ht="23.100000000000001" customHeight="1">
      <x:c r="A134" s="604"/>
      <x:c r="B134" s="607"/>
      <x:c r="C134" s="608"/>
      <x:c r="D134" s="608"/>
      <x:c r="E134" s="610"/>
      <x:c r="F134" s="35" t="str">
        <x:f t="shared" si="32"/>
        <x:v/>
      </x:c>
      <x:c r="G134" s="39"/>
      <x:c r="H134" s="30" t="s">
        <x:v>538</x:v>
      </x:c>
      <x:c r="I134" s="30" t="s">
        <x:v>94</x:v>
      </x:c>
      <x:c r="J134" s="30" t="s">
        <x:v>538</x:v>
      </x:c>
      <x:c r="K134" s="292" t="s">
        <x:v>94</x:v>
      </x:c>
      <x:c r="L134" s="30" t="s">
        <x:v>538</x:v>
      </x:c>
      <x:c r="M134" s="30" t="s">
        <x:v>94</x:v>
      </x:c>
      <x:c r="N134" s="610"/>
      <x:c r="O134" s="38"/>
      <x:c r="P134" s="612"/>
      <x:c r="Q134" s="37"/>
    </x:row>
    <x:row r="135" spans="1:17" ht="23.100000000000001" customHeight="1">
      <x:c r="A135" s="272" t="s">
        <x:v>761</x:v>
      </x:c>
      <x:c r="B135" s="182"/>
      <x:c r="C135" s="183" t="s">
        <x:v>763</x:v>
      </x:c>
      <x:c r="D135" s="273" t="s">
        <x:v>226</x:v>
      </x:c>
      <x:c r="E135" s="36">
        <x:v>1</x:v>
      </x:c>
      <x:c r="F135" s="35" t="str">
        <x:f t="shared" si="32"/>
        <x:v>시건박스200*200개</x:v>
      </x:c>
      <x:c r="G135" s="35"/>
      <x:c r="H135" s="274" t="e">
        <x:f>IF(OR($D135="인",$D135=""),"",VLOOKUP($F135,단가!$A:$I,19,FALSE))</x:f>
        <x:v>#REF!</x:v>
      </x:c>
      <x:c r="I135" s="275" t="e">
        <x:f t="shared" ref="I135:I137" si="33">IF(H135="","",TRUNC($E135*H135,0))</x:f>
        <x:v>#REF!</x:v>
      </x:c>
      <x:c r="J135" s="274" t="str">
        <x:f>IF($D135="인",VLOOKUP($A:$A,공사노임!C:E,3,FALSE),"")</x:f>
        <x:v/>
      </x:c>
      <x:c r="K135" s="275" t="str">
        <x:f t="shared" ref="K135:K137" si="34">IF(J135="","",TRUNC($E135*J135,0))</x:f>
        <x:v/>
      </x:c>
      <x:c r="L135" s="275"/>
      <x:c r="M135" s="275" t="str">
        <x:f t="shared" ref="M135:M137" si="35">IF(L135="","",TRUNC($E135*L135,0))</x:f>
        <x:v/>
      </x:c>
      <x:c r="N135" s="275" t="e">
        <x:f t="shared" ref="N135:N137" si="36">TRUNC(SUM(I135,K135,M135),0)</x:f>
        <x:v>#REF!</x:v>
      </x:c>
      <x:c r="O135" s="34"/>
      <x:c r="P135" s="225" t="str">
        <x:f>IF(D135="인","노임"&amp;VLOOKUP($A:$A,공사노임!C:F,4,FALSE)&amp;"번","단가"&amp;VLOOKUP($F:$F,단가!$A:$B,2,FALSE)&amp;"번")</x:f>
        <x:v>단가7번</x:v>
      </x:c>
      <x:c r="Q135" s="33"/>
    </x:row>
    <x:row r="136" spans="1:17" ht="23.100000000000001" customHeight="1">
      <x:c r="A136" s="272" t="s">
        <x:v>659</x:v>
      </x:c>
      <x:c r="B136" s="182"/>
      <x:c r="C136" s="183"/>
      <x:c r="D136" s="273" t="s">
        <x:v>134</x:v>
      </x:c>
      <x:c r="E136" s="36">
        <x:f>TRUNC(0.21*120%,4)</x:f>
        <x:v>0.252</x:v>
      </x:c>
      <x:c r="F136" s="35" t="str">
        <x:f t="shared" si="32"/>
        <x:v>통신내선공인</x:v>
      </x:c>
      <x:c r="G136" s="35"/>
      <x:c r="H136" s="274" t="str">
        <x:f>IF(OR($D136="인",$D136=""),"",VLOOKUP($F136,단가!$A:$I,19,FALSE))</x:f>
        <x:v/>
      </x:c>
      <x:c r="I136" s="275" t="str">
        <x:f t="shared" si="33"/>
        <x:v/>
      </x:c>
      <x:c r="J136" s="274">
        <x:f>IF($D136="인",VLOOKUP($A:$A,공사노임!C:E,3,FALSE),"")</x:f>
        <x:v>0</x:v>
      </x:c>
      <x:c r="K136" s="275">
        <x:f t="shared" si="34"/>
        <x:v>0</x:v>
      </x:c>
      <x:c r="L136" s="275"/>
      <x:c r="M136" s="275" t="str">
        <x:f t="shared" si="35"/>
        <x:v/>
      </x:c>
      <x:c r="N136" s="275">
        <x:f t="shared" si="36"/>
        <x:v>0</x:v>
      </x:c>
      <x:c r="O136" s="34"/>
      <x:c r="P136" s="225" t="str">
        <x:f>IF(D136="인","노임"&amp;VLOOKUP($A:$A,공사노임!C:F,4,FALSE)&amp;"번","단가"&amp;VLOOKUP($F:$F,단가!$A:$B,2,FALSE)&amp;"번")</x:f>
        <x:v>노임1086번</x:v>
      </x:c>
      <x:c r="Q136" s="33"/>
    </x:row>
    <x:row r="137" spans="1:17" ht="23.100000000000001" customHeight="1">
      <x:c r="A137" s="272" t="s">
        <x:v>758</x:v>
      </x:c>
      <x:c r="B137" s="182"/>
      <x:c r="C137" s="183" t="s">
        <x:v>776</x:v>
      </x:c>
      <x:c r="D137" s="273" t="s">
        <x:v>219</x:v>
      </x:c>
      <x:c r="E137" s="36">
        <x:v>1</x:v>
      </x:c>
      <x:c r="F137" s="35" t="str">
        <x:f t="shared" si="32"/>
        <x:v>공구손료인력품의 3%식</x:v>
      </x:c>
      <x:c r="G137" s="35"/>
      <x:c r="H137" s="274">
        <x:f>TRUNC(K136*3%,0)</x:f>
        <x:v>0</x:v>
      </x:c>
      <x:c r="I137" s="275">
        <x:f t="shared" si="33"/>
        <x:v>0</x:v>
      </x:c>
      <x:c r="J137" s="274" t="str">
        <x:f>IF($D137="인",VLOOKUP($A:$A,공사노임!C:E,3,FALSE),"")</x:f>
        <x:v/>
      </x:c>
      <x:c r="K137" s="275" t="str">
        <x:f t="shared" si="34"/>
        <x:v/>
      </x:c>
      <x:c r="L137" s="275"/>
      <x:c r="M137" s="275" t="str">
        <x:f t="shared" si="35"/>
        <x:v/>
      </x:c>
      <x:c r="N137" s="275">
        <x:f t="shared" si="36"/>
        <x:v>0</x:v>
      </x:c>
      <x:c r="O137" s="34"/>
      <x:c r="P137" s="225"/>
      <x:c r="Q137" s="33"/>
    </x:row>
    <x:row r="138" spans="1:17" ht="23.100000000000001" customHeight="1">
      <x:c r="A138" s="272"/>
      <x:c r="B138" s="182"/>
      <x:c r="C138" s="183"/>
      <x:c r="D138" s="273"/>
      <x:c r="E138" s="36"/>
      <x:c r="F138" s="35"/>
      <x:c r="G138" s="35"/>
      <x:c r="H138" s="274"/>
      <x:c r="I138" s="275"/>
      <x:c r="J138" s="274"/>
      <x:c r="K138" s="275"/>
      <x:c r="L138" s="275"/>
      <x:c r="M138" s="275"/>
      <x:c r="N138" s="275"/>
      <x:c r="O138" s="34"/>
      <x:c r="P138" s="225"/>
      <x:c r="Q138" s="33"/>
    </x:row>
    <x:row r="139" spans="1:17" ht="23.100000000000001" customHeight="1">
      <x:c r="A139" s="272"/>
      <x:c r="B139" s="182"/>
      <x:c r="C139" s="183"/>
      <x:c r="D139" s="273"/>
      <x:c r="E139" s="36"/>
      <x:c r="F139" s="35"/>
      <x:c r="G139" s="35"/>
      <x:c r="H139" s="274"/>
      <x:c r="I139" s="275"/>
      <x:c r="J139" s="274"/>
      <x:c r="K139" s="275"/>
      <x:c r="L139" s="275"/>
      <x:c r="M139" s="275"/>
      <x:c r="N139" s="275"/>
      <x:c r="O139" s="34"/>
      <x:c r="P139" s="225"/>
      <x:c r="Q139" s="33"/>
    </x:row>
    <x:row r="140" spans="1:17" ht="23.100000000000001" customHeight="1">
      <x:c r="A140" s="272"/>
      <x:c r="B140" s="182"/>
      <x:c r="C140" s="183"/>
      <x:c r="D140" s="273"/>
      <x:c r="E140" s="36"/>
      <x:c r="F140" s="35"/>
      <x:c r="G140" s="35"/>
      <x:c r="H140" s="274"/>
      <x:c r="I140" s="275"/>
      <x:c r="J140" s="274"/>
      <x:c r="K140" s="275"/>
      <x:c r="L140" s="275"/>
      <x:c r="M140" s="275"/>
      <x:c r="N140" s="275"/>
      <x:c r="O140" s="34"/>
      <x:c r="P140" s="225"/>
      <x:c r="Q140" s="33"/>
    </x:row>
    <x:row r="141" spans="1:17" ht="23.100000000000001" customHeight="1">
      <x:c r="A141" s="272"/>
      <x:c r="B141" s="182"/>
      <x:c r="C141" s="183"/>
      <x:c r="D141" s="273"/>
      <x:c r="E141" s="36"/>
      <x:c r="F141" s="35"/>
      <x:c r="G141" s="35"/>
      <x:c r="H141" s="274"/>
      <x:c r="I141" s="275"/>
      <x:c r="J141" s="274"/>
      <x:c r="K141" s="275"/>
      <x:c r="L141" s="275"/>
      <x:c r="M141" s="275"/>
      <x:c r="N141" s="275"/>
      <x:c r="O141" s="34"/>
      <x:c r="P141" s="225"/>
      <x:c r="Q141" s="33"/>
    </x:row>
    <x:row r="142" spans="1:17" ht="23.100000000000001" customHeight="1">
      <x:c r="A142" s="272"/>
      <x:c r="B142" s="182"/>
      <x:c r="C142" s="183"/>
      <x:c r="D142" s="273"/>
      <x:c r="E142" s="36"/>
      <x:c r="F142" s="35"/>
      <x:c r="G142" s="35"/>
      <x:c r="H142" s="274"/>
      <x:c r="I142" s="275"/>
      <x:c r="J142" s="274"/>
      <x:c r="K142" s="275"/>
      <x:c r="L142" s="275"/>
      <x:c r="M142" s="275"/>
      <x:c r="N142" s="275"/>
      <x:c r="O142" s="34"/>
      <x:c r="P142" s="225"/>
      <x:c r="Q142" s="33"/>
    </x:row>
    <x:row r="143" spans="1:17" ht="23.100000000000001" customHeight="1">
      <x:c r="A143" s="14"/>
      <x:c r="B143" s="13"/>
      <x:c r="C143" s="12"/>
      <x:c r="D143" s="26"/>
      <x:c r="E143" s="36"/>
      <x:c r="F143" s="35"/>
      <x:c r="G143" s="35"/>
      <x:c r="H143" s="274"/>
      <x:c r="I143" s="275"/>
      <x:c r="J143" s="274"/>
      <x:c r="K143" s="275"/>
      <x:c r="L143" s="275"/>
      <x:c r="M143" s="275"/>
      <x:c r="N143" s="275"/>
      <x:c r="O143" s="34"/>
      <x:c r="P143" s="225"/>
      <x:c r="Q143" s="33"/>
    </x:row>
    <x:row r="144" spans="1:17" ht="23.100000000000001" customHeight="1">
      <x:c r="A144" s="14"/>
      <x:c r="B144" s="13"/>
      <x:c r="C144" s="12"/>
      <x:c r="D144" s="26"/>
      <x:c r="E144" s="36"/>
      <x:c r="F144" s="35"/>
      <x:c r="G144" s="35"/>
      <x:c r="H144" s="274"/>
      <x:c r="I144" s="275"/>
      <x:c r="J144" s="274"/>
      <x:c r="K144" s="275"/>
      <x:c r="L144" s="275"/>
      <x:c r="M144" s="275"/>
      <x:c r="N144" s="275"/>
      <x:c r="O144" s="34"/>
      <x:c r="P144" s="225"/>
      <x:c r="Q144" s="33"/>
    </x:row>
    <x:row r="145" spans="1:17" ht="23.100000000000001" customHeight="1">
      <x:c r="A145" s="11"/>
      <x:c r="B145" s="13"/>
      <x:c r="C145" s="52"/>
      <x:c r="D145" s="26"/>
      <x:c r="E145" s="25"/>
      <x:c r="F145" s="35"/>
      <x:c r="G145" s="35"/>
      <x:c r="H145" s="274"/>
      <x:c r="I145" s="275"/>
      <x:c r="J145" s="274"/>
      <x:c r="K145" s="275"/>
      <x:c r="L145" s="275"/>
      <x:c r="M145" s="275"/>
      <x:c r="N145" s="275"/>
      <x:c r="O145" s="34"/>
      <x:c r="P145" s="225"/>
      <x:c r="Q145" s="33"/>
    </x:row>
    <x:row r="146" spans="1:17" ht="23.100000000000001" customHeight="1">
      <x:c r="A146" s="11"/>
      <x:c r="B146" s="13"/>
      <x:c r="C146" s="52"/>
      <x:c r="D146" s="26"/>
      <x:c r="E146" s="25"/>
      <x:c r="F146" s="35"/>
      <x:c r="G146" s="35"/>
      <x:c r="H146" s="274"/>
      <x:c r="I146" s="275"/>
      <x:c r="J146" s="274"/>
      <x:c r="K146" s="275"/>
      <x:c r="L146" s="275"/>
      <x:c r="M146" s="275"/>
      <x:c r="N146" s="275"/>
      <x:c r="O146" s="34"/>
      <x:c r="P146" s="225"/>
      <x:c r="Q146" s="33"/>
    </x:row>
    <x:row r="147" spans="1:17" ht="23.100000000000001" customHeight="1">
      <x:c r="A147" s="11"/>
      <x:c r="B147" s="13"/>
      <x:c r="C147" s="52"/>
      <x:c r="D147" s="26"/>
      <x:c r="E147" s="25"/>
      <x:c r="F147" s="35"/>
      <x:c r="G147" s="35"/>
      <x:c r="H147" s="274"/>
      <x:c r="I147" s="275"/>
      <x:c r="J147" s="274"/>
      <x:c r="K147" s="275"/>
      <x:c r="L147" s="275"/>
      <x:c r="M147" s="275"/>
      <x:c r="N147" s="275"/>
      <x:c r="O147" s="34"/>
      <x:c r="P147" s="225"/>
      <x:c r="Q147" s="33"/>
    </x:row>
    <x:row r="148" spans="1:17" ht="23.100000000000001" customHeight="1">
      <x:c r="A148" s="28" t="s">
        <x:v>6</x:v>
      </x:c>
      <x:c r="B148" s="31"/>
      <x:c r="C148" s="52"/>
      <x:c r="D148" s="26"/>
      <x:c r="E148" s="25"/>
      <x:c r="F148" s="35"/>
      <x:c r="G148" s="35"/>
      <x:c r="H148" s="274"/>
      <x:c r="I148" s="275"/>
      <x:c r="J148" s="274"/>
      <x:c r="K148" s="275"/>
      <x:c r="L148" s="275"/>
      <x:c r="M148" s="275"/>
      <x:c r="N148" s="275"/>
      <x:c r="O148" s="34"/>
      <x:c r="P148" s="225"/>
      <x:c r="Q148" s="33"/>
    </x:row>
    <x:row r="149" spans="1:17" ht="23.100000000000001" customHeight="1">
      <x:c r="A149" s="28"/>
      <x:c r="B149" s="31"/>
      <x:c r="C149" s="52"/>
      <x:c r="D149" s="30"/>
      <x:c r="E149" s="25"/>
      <x:c r="F149" s="35" t="str">
        <x:f t="shared" ref="F149:F157" si="37">CONCATENATE(A149,C149,D149)</x:f>
        <x:v/>
      </x:c>
      <x:c r="G149" s="35"/>
      <x:c r="H149" s="274"/>
      <x:c r="I149" s="275"/>
      <x:c r="J149" s="274"/>
      <x:c r="K149" s="275"/>
      <x:c r="L149" s="275"/>
      <x:c r="M149" s="275"/>
      <x:c r="N149" s="275"/>
      <x:c r="O149" s="34"/>
      <x:c r="P149" s="24"/>
      <x:c r="Q149" s="33"/>
    </x:row>
    <x:row r="150" spans="1:17" ht="23.100000000000001" customHeight="1">
      <x:c r="A150" s="23" t="s">
        <x:v>222</x:v>
      </x:c>
      <x:c r="B150" s="22"/>
      <x:c r="C150" s="21"/>
      <x:c r="D150" s="23"/>
      <x:c r="E150" s="25"/>
      <x:c r="F150" s="35" t="str">
        <x:f t="shared" si="37"/>
        <x:v>계</x:v>
      </x:c>
      <x:c r="G150" s="35">
        <x:f>목록!$B$12</x:f>
        <x:v>7</x:v>
      </x:c>
      <x:c r="H150" s="274"/>
      <x:c r="I150" s="275" t="e">
        <x:f>TRUNC(SUM(I135:I149))</x:f>
        <x:v>#REF!</x:v>
      </x:c>
      <x:c r="J150" s="274"/>
      <x:c r="K150" s="275">
        <x:f>TRUNC(SUM(K135:K149))</x:f>
        <x:v>0</x:v>
      </x:c>
      <x:c r="L150" s="275"/>
      <x:c r="M150" s="275">
        <x:f>TRUNC(SUM(M135:M149))</x:f>
        <x:v>0</x:v>
      </x:c>
      <x:c r="N150" s="275" t="e">
        <x:f>SUM(I150,K150,M150)</x:f>
        <x:v>#REF!</x:v>
      </x:c>
      <x:c r="O150" s="44"/>
      <x:c r="P150" s="38"/>
      <x:c r="Q150" s="18"/>
    </x:row>
    <x:row r="151" spans="3:16" ht="23.100000000000001" customHeight="1">
      <x:c r="C151" s="57"/>
      <x:c r="D151" s="60"/>
      <x:c r="E151" s="56"/>
      <x:c r="F151" s="16" t="str">
        <x:f t="shared" si="37"/>
        <x:v/>
      </x:c>
      <x:c r="G151" s="60"/>
      <x:c r="P151" s="60"/>
    </x:row>
    <x:row r="152" spans="1:17" ht="23.100000000000001" customHeight="1">
      <x:c r="A152" s="54" t="str">
        <x:f>"(제  "&amp;목록!B$13&amp;" 호표)  품명 : "&amp;목록!D$13</x:f>
        <x:v>(제  8 호표)  품명 : 구내통신배관</x:v>
      </x:c>
      <x:c r="B152" s="53"/>
      <x:c r="C152" s="52"/>
      <x:c r="D152" s="60"/>
      <x:c r="E152" s="56"/>
      <x:c r="F152" s="15" t="str">
        <x:f t="shared" si="37"/>
        <x:v>(제  8 호표)  품명 : 구내통신배관</x:v>
      </x:c>
      <x:c r="H152" s="613" t="str">
        <x:f>"규격 : "&amp;목록!F$13</x:f>
        <x:v>규격 : 합성수지 전선관, 22mm, 천장속</x:v>
      </x:c>
      <x:c r="I152" s="614"/>
      <x:c r="J152" s="614"/>
      <x:c r="K152" s="614"/>
      <x:c r="L152" s="614"/>
      <x:c r="M152" s="615"/>
      <x:c r="O152" s="49"/>
      <x:c r="P152" s="48" t="str">
        <x:f>"단위 : "&amp;목록!G$13</x:f>
        <x:v>단위 : m</x:v>
      </x:c>
      <x:c r="Q152" s="47"/>
    </x:row>
    <x:row r="153" spans="1:17" ht="23.100000000000001" customHeight="1">
      <x:c r="A153" s="61"/>
      <x:c r="B153" s="61"/>
      <x:c r="C153" s="57"/>
      <x:c r="D153" s="60"/>
      <x:c r="E153" s="56"/>
      <x:c r="F153" s="19" t="str">
        <x:f t="shared" si="37"/>
        <x:v/>
      </x:c>
      <x:c r="H153" s="126"/>
      <x:c r="J153" s="126"/>
      <x:c r="K153" s="126"/>
      <x:c r="L153" s="126"/>
      <x:c r="O153" s="45"/>
      <x:c r="P153" s="44"/>
      <x:c r="Q153" s="45"/>
    </x:row>
    <x:row r="154" spans="1:17" ht="23.100000000000001" customHeight="1">
      <x:c r="A154" s="603" t="s">
        <x:v>81</x:v>
      </x:c>
      <x:c r="B154" s="605" t="s">
        <x:v>641</x:v>
      </x:c>
      <x:c r="C154" s="606"/>
      <x:c r="D154" s="606" t="s">
        <x:v>221</x:v>
      </x:c>
      <x:c r="E154" s="609" t="s">
        <x:v>201</x:v>
      </x:c>
      <x:c r="F154" s="35" t="str">
        <x:f t="shared" si="37"/>
        <x:v>재료명단위</x:v>
      </x:c>
      <x:c r="G154" s="42"/>
      <x:c r="H154" s="289" t="s">
        <x:v>619</x:v>
      </x:c>
      <x:c r="I154" s="290"/>
      <x:c r="J154" s="289" t="s">
        <x:v>627</x:v>
      </x:c>
      <x:c r="K154" s="290"/>
      <x:c r="L154" s="291" t="s">
        <x:v>623</x:v>
      </x:c>
      <x:c r="M154" s="291"/>
      <x:c r="N154" s="609" t="s">
        <x:v>111</x:v>
      </x:c>
      <x:c r="O154" s="41"/>
      <x:c r="P154" s="611" t="s">
        <x:v>202</x:v>
      </x:c>
      <x:c r="Q154" s="40"/>
    </x:row>
    <x:row r="155" spans="1:17" ht="23.100000000000001" customHeight="1">
      <x:c r="A155" s="604"/>
      <x:c r="B155" s="607"/>
      <x:c r="C155" s="608"/>
      <x:c r="D155" s="608"/>
      <x:c r="E155" s="610"/>
      <x:c r="F155" s="35" t="str">
        <x:f t="shared" si="37"/>
        <x:v/>
      </x:c>
      <x:c r="G155" s="39"/>
      <x:c r="H155" s="30" t="s">
        <x:v>538</x:v>
      </x:c>
      <x:c r="I155" s="30" t="s">
        <x:v>94</x:v>
      </x:c>
      <x:c r="J155" s="30" t="s">
        <x:v>538</x:v>
      </x:c>
      <x:c r="K155" s="292" t="s">
        <x:v>94</x:v>
      </x:c>
      <x:c r="L155" s="30" t="s">
        <x:v>538</x:v>
      </x:c>
      <x:c r="M155" s="30" t="s">
        <x:v>94</x:v>
      </x:c>
      <x:c r="N155" s="610"/>
      <x:c r="O155" s="38"/>
      <x:c r="P155" s="612"/>
      <x:c r="Q155" s="37"/>
    </x:row>
    <x:row r="156" spans="1:17" ht="23.100000000000001" customHeight="1">
      <x:c r="A156" s="272" t="s">
        <x:v>778</x:v>
      </x:c>
      <x:c r="B156" s="182"/>
      <x:c r="C156" s="183" t="s">
        <x:v>50</x:v>
      </x:c>
      <x:c r="D156" s="273" t="s">
        <x:v>93</x:v>
      </x:c>
      <x:c r="E156" s="36">
        <x:f>TRUNC(1*110%,4)</x:f>
        <x:v>1.1000000000000001</x:v>
      </x:c>
      <x:c r="F156" s="35" t="str">
        <x:f t="shared" si="37"/>
        <x:v>구내통신배관합성수지 전선관, 22mm, 천장속m</x:v>
      </x:c>
      <x:c r="G156" s="35"/>
      <x:c r="H156" s="274" t="e">
        <x:f>IF(OR($D156="인",$D156=""),"",VLOOKUP($F156,단가!$A:$I,19,FALSE))</x:f>
        <x:v>#REF!</x:v>
      </x:c>
      <x:c r="I156" s="275" t="e">
        <x:f t="shared" ref="I156:I157" si="38">IF(H156="","",TRUNC($E156*H156,0))</x:f>
        <x:v>#REF!</x:v>
      </x:c>
      <x:c r="J156" s="274" t="str">
        <x:f>IF($D156="인",VLOOKUP($A:$A,공사노임!C:E,3,FALSE),"")</x:f>
        <x:v/>
      </x:c>
      <x:c r="K156" s="275" t="str">
        <x:f t="shared" ref="K156:K157" si="39">IF(J156="","",TRUNC($E156*J156,0))</x:f>
        <x:v/>
      </x:c>
      <x:c r="L156" s="275"/>
      <x:c r="M156" s="275" t="str">
        <x:f t="shared" ref="M156:M157" si="40">IF(L156="","",TRUNC($E156*L156,0))</x:f>
        <x:v/>
      </x:c>
      <x:c r="N156" s="275" t="e">
        <x:f t="shared" ref="N156:N157" si="41">TRUNC(SUM(I156,K156,M156),0)</x:f>
        <x:v>#REF!</x:v>
      </x:c>
      <x:c r="O156" s="34"/>
      <x:c r="P156" s="225" t="str">
        <x:f>IF(D156="인","노임"&amp;VLOOKUP($A:$A,공사노임!C:F,4,FALSE)&amp;"번","단가"&amp;VLOOKUP($F:$F,단가!$A:$B,2,FALSE)&amp;"번")</x:f>
        <x:v>단가8번</x:v>
      </x:c>
      <x:c r="Q156" s="33"/>
    </x:row>
    <x:row r="157" spans="1:17" ht="23.100000000000001" customHeight="1">
      <x:c r="A157" s="272" t="s">
        <x:v>659</x:v>
      </x:c>
      <x:c r="B157" s="182"/>
      <x:c r="C157" s="183"/>
      <x:c r="D157" s="273" t="s">
        <x:v>134</x:v>
      </x:c>
      <x:c r="E157" s="36">
        <x:f>TRUNC(0.6/10*130%,4)</x:f>
        <x:v>0.078000000000000003</x:v>
      </x:c>
      <x:c r="F157" s="35" t="str">
        <x:f t="shared" si="37"/>
        <x:v>통신내선공인</x:v>
      </x:c>
      <x:c r="G157" s="35"/>
      <x:c r="H157" s="274" t="str">
        <x:f>IF(OR($D157="인",$D157=""),"",VLOOKUP($F157,단가!$A:$I,19,FALSE))</x:f>
        <x:v/>
      </x:c>
      <x:c r="I157" s="275" t="str">
        <x:f t="shared" si="38"/>
        <x:v/>
      </x:c>
      <x:c r="J157" s="274">
        <x:f>IF($D157="인",VLOOKUP($A:$A,공사노임!C:E,3,FALSE),"")</x:f>
        <x:v>0</x:v>
      </x:c>
      <x:c r="K157" s="275">
        <x:f t="shared" si="39"/>
        <x:v>0</x:v>
      </x:c>
      <x:c r="L157" s="275"/>
      <x:c r="M157" s="275" t="str">
        <x:f t="shared" si="40"/>
        <x:v/>
      </x:c>
      <x:c r="N157" s="275">
        <x:f t="shared" si="41"/>
        <x:v>0</x:v>
      </x:c>
      <x:c r="O157" s="34"/>
      <x:c r="P157" s="225" t="str">
        <x:f>IF(D157="인","노임"&amp;VLOOKUP($A:$A,공사노임!C:F,4,FALSE)&amp;"번","단가"&amp;VLOOKUP($F:$F,단가!$A:$B,2,FALSE)&amp;"번")</x:f>
        <x:v>노임1086번</x:v>
      </x:c>
      <x:c r="Q157" s="33"/>
    </x:row>
    <x:row r="158" spans="1:17" ht="23.100000000000001" customHeight="1">
      <x:c r="A158" s="272" t="s">
        <x:v>773</x:v>
      </x:c>
      <x:c r="B158" s="182"/>
      <x:c r="C158" s="183" t="s">
        <x:v>974</x:v>
      </x:c>
      <x:c r="D158" s="273" t="s">
        <x:v>219</x:v>
      </x:c>
      <x:c r="E158" s="36">
        <x:v>1</x:v>
      </x:c>
      <x:c r="F158" s="35" t="str">
        <x:f t="shared" ref="F158:F160" si="42">CONCATENATE(A158,C158,D158)</x:f>
        <x:v>배관부속재전선관의 20%식</x:v>
      </x:c>
      <x:c r="G158" s="35"/>
      <x:c r="H158" s="274" t="e">
        <x:f>TRUNC(I156*20%,0)</x:f>
        <x:v>#REF!</x:v>
      </x:c>
      <x:c r="I158" s="275" t="e">
        <x:f t="shared" ref="I158:I160" si="43">IF(H158="","",TRUNC($E158*H158,0))</x:f>
        <x:v>#REF!</x:v>
      </x:c>
      <x:c r="J158" s="274" t="str">
        <x:f>IF($D158="인",VLOOKUP($A:$A,공사노임!C:E,3,FALSE),"")</x:f>
        <x:v/>
      </x:c>
      <x:c r="K158" s="275" t="str">
        <x:f t="shared" ref="K158:K160" si="44">IF(J158="","",TRUNC($E158*J158,0))</x:f>
        <x:v/>
      </x:c>
      <x:c r="L158" s="275"/>
      <x:c r="M158" s="275" t="str">
        <x:f t="shared" ref="M158:M160" si="45">IF(L158="","",TRUNC($E158*L158,0))</x:f>
        <x:v/>
      </x:c>
      <x:c r="N158" s="275" t="e">
        <x:f t="shared" ref="N158:N160" si="46">TRUNC(SUM(I158,K158,M158),0)</x:f>
        <x:v>#REF!</x:v>
      </x:c>
      <x:c r="O158" s="34"/>
      <x:c r="P158" s="225"/>
      <x:c r="Q158" s="33"/>
    </x:row>
    <x:row r="159" spans="1:17" ht="23.100000000000001" customHeight="1">
      <x:c r="A159" s="272" t="s">
        <x:v>775</x:v>
      </x:c>
      <x:c r="B159" s="182"/>
      <x:c r="C159" s="183" t="s">
        <x:v>957</x:v>
      </x:c>
      <x:c r="D159" s="273" t="s">
        <x:v>219</x:v>
      </x:c>
      <x:c r="E159" s="36">
        <x:v>1</x:v>
      </x:c>
      <x:c r="F159" s="35" t="str">
        <x:f t="shared" si="42"/>
        <x:v>소모잡자재전선, 전선관의 2%식</x:v>
      </x:c>
      <x:c r="G159" s="35"/>
      <x:c r="H159" s="274" t="e">
        <x:f>TRUNC(I156*2%,0)</x:f>
        <x:v>#REF!</x:v>
      </x:c>
      <x:c r="I159" s="275" t="e">
        <x:f t="shared" si="43"/>
        <x:v>#REF!</x:v>
      </x:c>
      <x:c r="J159" s="274" t="str">
        <x:f>IF($D159="인",VLOOKUP($A:$A,공사노임!C:E,3,FALSE),"")</x:f>
        <x:v/>
      </x:c>
      <x:c r="K159" s="275" t="str">
        <x:f t="shared" si="44"/>
        <x:v/>
      </x:c>
      <x:c r="L159" s="275"/>
      <x:c r="M159" s="275" t="str">
        <x:f t="shared" si="45"/>
        <x:v/>
      </x:c>
      <x:c r="N159" s="275" t="e">
        <x:f t="shared" si="46"/>
        <x:v>#REF!</x:v>
      </x:c>
      <x:c r="O159" s="34"/>
      <x:c r="P159" s="225"/>
      <x:c r="Q159" s="33"/>
    </x:row>
    <x:row r="160" spans="1:17" ht="23.100000000000001" customHeight="1">
      <x:c r="A160" s="272" t="s">
        <x:v>758</x:v>
      </x:c>
      <x:c r="B160" s="182"/>
      <x:c r="C160" s="183" t="s">
        <x:v>785</x:v>
      </x:c>
      <x:c r="D160" s="273" t="s">
        <x:v>219</x:v>
      </x:c>
      <x:c r="E160" s="36">
        <x:v>1</x:v>
      </x:c>
      <x:c r="F160" s="35" t="str">
        <x:f t="shared" si="42"/>
        <x:v>공구손료노무비의 3%식</x:v>
      </x:c>
      <x:c r="G160" s="35"/>
      <x:c r="H160" s="274">
        <x:f>TRUNC(K157*3%,0)</x:f>
        <x:v>0</x:v>
      </x:c>
      <x:c r="I160" s="275">
        <x:f t="shared" si="43"/>
        <x:v>0</x:v>
      </x:c>
      <x:c r="J160" s="274" t="str">
        <x:f>IF($D160="인",VLOOKUP($A:$A,공사노임!C:E,3,FALSE),"")</x:f>
        <x:v/>
      </x:c>
      <x:c r="K160" s="275" t="str">
        <x:f t="shared" si="44"/>
        <x:v/>
      </x:c>
      <x:c r="L160" s="275"/>
      <x:c r="M160" s="275" t="str">
        <x:f t="shared" si="45"/>
        <x:v/>
      </x:c>
      <x:c r="N160" s="275">
        <x:f t="shared" si="46"/>
        <x:v>0</x:v>
      </x:c>
      <x:c r="O160" s="34"/>
      <x:c r="P160" s="225"/>
      <x:c r="Q160" s="33"/>
    </x:row>
    <x:row r="161" spans="1:17" ht="23.100000000000001" customHeight="1">
      <x:c r="A161" s="272"/>
      <x:c r="B161" s="182"/>
      <x:c r="C161" s="183"/>
      <x:c r="D161" s="273"/>
      <x:c r="E161" s="36"/>
      <x:c r="F161" s="35"/>
      <x:c r="G161" s="35"/>
      <x:c r="H161" s="274"/>
      <x:c r="I161" s="275"/>
      <x:c r="J161" s="274"/>
      <x:c r="K161" s="275"/>
      <x:c r="L161" s="275"/>
      <x:c r="M161" s="275"/>
      <x:c r="N161" s="275"/>
      <x:c r="O161" s="34"/>
      <x:c r="P161" s="225"/>
      <x:c r="Q161" s="33"/>
    </x:row>
    <x:row r="162" spans="1:17" ht="23.100000000000001" customHeight="1">
      <x:c r="A162" s="272"/>
      <x:c r="B162" s="182"/>
      <x:c r="C162" s="183"/>
      <x:c r="D162" s="273"/>
      <x:c r="E162" s="36"/>
      <x:c r="F162" s="35"/>
      <x:c r="G162" s="35"/>
      <x:c r="H162" s="274"/>
      <x:c r="I162" s="275"/>
      <x:c r="J162" s="274"/>
      <x:c r="K162" s="275"/>
      <x:c r="L162" s="275"/>
      <x:c r="M162" s="275"/>
      <x:c r="N162" s="275"/>
      <x:c r="O162" s="34"/>
      <x:c r="P162" s="225"/>
      <x:c r="Q162" s="33"/>
    </x:row>
    <x:row r="163" spans="1:17" ht="23.100000000000001" customHeight="1">
      <x:c r="A163" s="272"/>
      <x:c r="B163" s="182"/>
      <x:c r="C163" s="183"/>
      <x:c r="D163" s="273"/>
      <x:c r="E163" s="36"/>
      <x:c r="F163" s="35"/>
      <x:c r="G163" s="35"/>
      <x:c r="H163" s="274"/>
      <x:c r="I163" s="275"/>
      <x:c r="J163" s="274"/>
      <x:c r="K163" s="275"/>
      <x:c r="L163" s="275"/>
      <x:c r="M163" s="275"/>
      <x:c r="N163" s="275"/>
      <x:c r="O163" s="34"/>
      <x:c r="P163" s="225"/>
      <x:c r="Q163" s="33"/>
    </x:row>
    <x:row r="164" spans="1:17" ht="23.100000000000001" customHeight="1">
      <x:c r="A164" s="14"/>
      <x:c r="B164" s="13"/>
      <x:c r="C164" s="12"/>
      <x:c r="D164" s="26"/>
      <x:c r="E164" s="36"/>
      <x:c r="F164" s="35"/>
      <x:c r="G164" s="35"/>
      <x:c r="H164" s="274"/>
      <x:c r="I164" s="275"/>
      <x:c r="J164" s="274"/>
      <x:c r="K164" s="275"/>
      <x:c r="L164" s="275"/>
      <x:c r="M164" s="275"/>
      <x:c r="N164" s="275"/>
      <x:c r="O164" s="34"/>
      <x:c r="P164" s="225"/>
      <x:c r="Q164" s="33"/>
    </x:row>
    <x:row r="165" spans="1:17" ht="23.100000000000001" customHeight="1">
      <x:c r="A165" s="14"/>
      <x:c r="B165" s="13"/>
      <x:c r="C165" s="12"/>
      <x:c r="D165" s="26"/>
      <x:c r="E165" s="36"/>
      <x:c r="F165" s="35"/>
      <x:c r="G165" s="35"/>
      <x:c r="H165" s="274"/>
      <x:c r="I165" s="275"/>
      <x:c r="J165" s="274"/>
      <x:c r="K165" s="275"/>
      <x:c r="L165" s="275"/>
      <x:c r="M165" s="275"/>
      <x:c r="N165" s="275"/>
      <x:c r="O165" s="34"/>
      <x:c r="P165" s="225"/>
      <x:c r="Q165" s="33"/>
    </x:row>
    <x:row r="166" spans="1:17" ht="23.100000000000001" customHeight="1">
      <x:c r="A166" s="11"/>
      <x:c r="B166" s="13"/>
      <x:c r="C166" s="52"/>
      <x:c r="D166" s="26"/>
      <x:c r="E166" s="25"/>
      <x:c r="F166" s="35"/>
      <x:c r="G166" s="35"/>
      <x:c r="H166" s="274"/>
      <x:c r="I166" s="275"/>
      <x:c r="J166" s="274"/>
      <x:c r="K166" s="275"/>
      <x:c r="L166" s="275"/>
      <x:c r="M166" s="275"/>
      <x:c r="N166" s="275"/>
      <x:c r="O166" s="34"/>
      <x:c r="P166" s="225"/>
      <x:c r="Q166" s="33"/>
    </x:row>
    <x:row r="167" spans="1:17" ht="23.100000000000001" customHeight="1">
      <x:c r="A167" s="11"/>
      <x:c r="B167" s="13"/>
      <x:c r="C167" s="52"/>
      <x:c r="D167" s="26"/>
      <x:c r="E167" s="25"/>
      <x:c r="F167" s="35"/>
      <x:c r="G167" s="35"/>
      <x:c r="H167" s="274"/>
      <x:c r="I167" s="275"/>
      <x:c r="J167" s="274"/>
      <x:c r="K167" s="275"/>
      <x:c r="L167" s="275"/>
      <x:c r="M167" s="275"/>
      <x:c r="N167" s="275"/>
      <x:c r="O167" s="34"/>
      <x:c r="P167" s="225"/>
      <x:c r="Q167" s="33"/>
    </x:row>
    <x:row r="168" spans="1:17" ht="23.100000000000001" customHeight="1">
      <x:c r="A168" s="11"/>
      <x:c r="B168" s="13"/>
      <x:c r="C168" s="52"/>
      <x:c r="D168" s="26"/>
      <x:c r="E168" s="25"/>
      <x:c r="F168" s="35"/>
      <x:c r="G168" s="35"/>
      <x:c r="H168" s="274"/>
      <x:c r="I168" s="275"/>
      <x:c r="J168" s="274"/>
      <x:c r="K168" s="275"/>
      <x:c r="L168" s="275"/>
      <x:c r="M168" s="275"/>
      <x:c r="N168" s="275"/>
      <x:c r="O168" s="34"/>
      <x:c r="P168" s="225"/>
      <x:c r="Q168" s="33"/>
    </x:row>
    <x:row r="169" spans="1:17" ht="23.100000000000001" customHeight="1">
      <x:c r="A169" s="28" t="s">
        <x:v>7</x:v>
      </x:c>
      <x:c r="B169" s="31"/>
      <x:c r="C169" s="52"/>
      <x:c r="D169" s="26"/>
      <x:c r="E169" s="25"/>
      <x:c r="F169" s="35"/>
      <x:c r="G169" s="35"/>
      <x:c r="H169" s="274"/>
      <x:c r="I169" s="275"/>
      <x:c r="J169" s="274"/>
      <x:c r="K169" s="275"/>
      <x:c r="L169" s="275"/>
      <x:c r="M169" s="275"/>
      <x:c r="N169" s="275"/>
      <x:c r="O169" s="34"/>
      <x:c r="P169" s="225"/>
      <x:c r="Q169" s="33"/>
    </x:row>
    <x:row r="170" spans="1:17" ht="23.100000000000001" customHeight="1">
      <x:c r="A170" s="28"/>
      <x:c r="B170" s="31"/>
      <x:c r="C170" s="52"/>
      <x:c r="D170" s="30"/>
      <x:c r="E170" s="25"/>
      <x:c r="F170" s="35" t="str">
        <x:f t="shared" ref="F170:F171" si="47">CONCATENATE(A170,C170,D170)</x:f>
        <x:v/>
      </x:c>
      <x:c r="G170" s="35"/>
      <x:c r="H170" s="274"/>
      <x:c r="I170" s="275"/>
      <x:c r="J170" s="274"/>
      <x:c r="K170" s="275"/>
      <x:c r="L170" s="275"/>
      <x:c r="M170" s="275"/>
      <x:c r="N170" s="275"/>
      <x:c r="O170" s="34"/>
      <x:c r="P170" s="24"/>
      <x:c r="Q170" s="33"/>
    </x:row>
    <x:row r="171" spans="1:17" ht="23.100000000000001" customHeight="1">
      <x:c r="A171" s="23" t="s">
        <x:v>222</x:v>
      </x:c>
      <x:c r="B171" s="22"/>
      <x:c r="C171" s="21"/>
      <x:c r="D171" s="23"/>
      <x:c r="E171" s="25"/>
      <x:c r="F171" s="35" t="str">
        <x:f t="shared" si="47"/>
        <x:v>계</x:v>
      </x:c>
      <x:c r="G171" s="35">
        <x:f>목록!$B$13</x:f>
        <x:v>8</x:v>
      </x:c>
      <x:c r="H171" s="274"/>
      <x:c r="I171" s="275" t="e">
        <x:f>TRUNC(SUM(I156:I170))</x:f>
        <x:v>#REF!</x:v>
      </x:c>
      <x:c r="J171" s="274"/>
      <x:c r="K171" s="275">
        <x:f>TRUNC(SUM(K156:K170))</x:f>
        <x:v>0</x:v>
      </x:c>
      <x:c r="L171" s="275"/>
      <x:c r="M171" s="275">
        <x:f>TRUNC(SUM(M156:M170))</x:f>
        <x:v>0</x:v>
      </x:c>
      <x:c r="N171" s="275" t="e">
        <x:f>SUM(I171,K171,M171)</x:f>
        <x:v>#REF!</x:v>
      </x:c>
      <x:c r="O171" s="44"/>
      <x:c r="P171" s="38"/>
      <x:c r="Q171" s="18"/>
    </x:row>
    <x:row r="172" spans="3:16" ht="23.100000000000001" customHeight="1">
      <x:c r="C172" s="57"/>
      <x:c r="D172" s="60"/>
      <x:c r="E172" s="56"/>
      <x:c r="F172" s="16" t="str">
        <x:f t="shared" si="26"/>
        <x:v/>
      </x:c>
      <x:c r="G172" s="60"/>
      <x:c r="P172" s="60"/>
    </x:row>
    <x:row r="173" spans="1:17" ht="23.100000000000001" customHeight="1">
      <x:c r="A173" s="54" t="str">
        <x:f>"(제  "&amp;목록!B$14&amp;" 호표)  품명 : "&amp;목록!D$14</x:f>
        <x:v>(제  9 호표)  품명 : 구내통신배관</x:v>
      </x:c>
      <x:c r="B173" s="53"/>
      <x:c r="C173" s="52"/>
      <x:c r="D173" s="60"/>
      <x:c r="E173" s="56"/>
      <x:c r="F173" s="15" t="str">
        <x:f t="shared" si="26"/>
        <x:v>(제  9 호표)  품명 : 구내통신배관</x:v>
      </x:c>
      <x:c r="H173" s="613" t="str">
        <x:f>"규격 : "&amp;목록!F$14</x:f>
        <x:v>규격 : 컨넥터 (합성수지 전선관부속품)</x:v>
      </x:c>
      <x:c r="I173" s="614"/>
      <x:c r="J173" s="614"/>
      <x:c r="K173" s="614"/>
      <x:c r="L173" s="614"/>
      <x:c r="M173" s="615"/>
      <x:c r="O173" s="49"/>
      <x:c r="P173" s="48" t="str">
        <x:f>"단위 : "&amp;목록!G$14</x:f>
        <x:v>단위 : 개</x:v>
      </x:c>
      <x:c r="Q173" s="47"/>
    </x:row>
    <x:row r="174" spans="1:17" ht="23.100000000000001" customHeight="1">
      <x:c r="A174" s="61"/>
      <x:c r="B174" s="61"/>
      <x:c r="C174" s="57"/>
      <x:c r="D174" s="60"/>
      <x:c r="E174" s="56"/>
      <x:c r="F174" s="19" t="str">
        <x:f t="shared" si="26"/>
        <x:v/>
      </x:c>
      <x:c r="H174" s="126"/>
      <x:c r="J174" s="126"/>
      <x:c r="K174" s="126"/>
      <x:c r="L174" s="126"/>
      <x:c r="O174" s="45"/>
      <x:c r="P174" s="44"/>
      <x:c r="Q174" s="45"/>
    </x:row>
    <x:row r="175" spans="1:17" ht="23.100000000000001" customHeight="1">
      <x:c r="A175" s="603" t="s">
        <x:v>81</x:v>
      </x:c>
      <x:c r="B175" s="605" t="s">
        <x:v>641</x:v>
      </x:c>
      <x:c r="C175" s="606"/>
      <x:c r="D175" s="606" t="s">
        <x:v>221</x:v>
      </x:c>
      <x:c r="E175" s="609" t="s">
        <x:v>201</x:v>
      </x:c>
      <x:c r="F175" s="35" t="str">
        <x:f t="shared" si="26"/>
        <x:v>재료명단위</x:v>
      </x:c>
      <x:c r="G175" s="42"/>
      <x:c r="H175" s="289" t="s">
        <x:v>619</x:v>
      </x:c>
      <x:c r="I175" s="290"/>
      <x:c r="J175" s="289" t="s">
        <x:v>627</x:v>
      </x:c>
      <x:c r="K175" s="290"/>
      <x:c r="L175" s="291" t="s">
        <x:v>623</x:v>
      </x:c>
      <x:c r="M175" s="291"/>
      <x:c r="N175" s="609" t="s">
        <x:v>111</x:v>
      </x:c>
      <x:c r="O175" s="41"/>
      <x:c r="P175" s="611" t="s">
        <x:v>202</x:v>
      </x:c>
      <x:c r="Q175" s="40"/>
    </x:row>
    <x:row r="176" spans="1:17" ht="23.100000000000001" customHeight="1">
      <x:c r="A176" s="604"/>
      <x:c r="B176" s="607"/>
      <x:c r="C176" s="608"/>
      <x:c r="D176" s="608"/>
      <x:c r="E176" s="610"/>
      <x:c r="F176" s="35" t="str">
        <x:f t="shared" si="26"/>
        <x:v/>
      </x:c>
      <x:c r="G176" s="39"/>
      <x:c r="H176" s="30" t="s">
        <x:v>538</x:v>
      </x:c>
      <x:c r="I176" s="30" t="s">
        <x:v>94</x:v>
      </x:c>
      <x:c r="J176" s="30" t="s">
        <x:v>538</x:v>
      </x:c>
      <x:c r="K176" s="292" t="s">
        <x:v>94</x:v>
      </x:c>
      <x:c r="L176" s="30" t="s">
        <x:v>538</x:v>
      </x:c>
      <x:c r="M176" s="30" t="s">
        <x:v>94</x:v>
      </x:c>
      <x:c r="N176" s="610"/>
      <x:c r="O176" s="38"/>
      <x:c r="P176" s="612"/>
      <x:c r="Q176" s="37"/>
    </x:row>
    <x:row r="177" spans="1:17" ht="23.100000000000001" customHeight="1">
      <x:c r="A177" s="272" t="s">
        <x:v>147</x:v>
      </x:c>
      <x:c r="B177" s="182"/>
      <x:c r="C177" s="183" t="s">
        <x:v>56</x:v>
      </x:c>
      <x:c r="D177" s="273" t="s">
        <x:v>226</x:v>
      </x:c>
      <x:c r="E177" s="36">
        <x:v>1</x:v>
      </x:c>
      <x:c r="F177" s="35" t="str">
        <x:f t="shared" si="26"/>
        <x:v>컨넥터합성수지 전선관부속품, 22mm개</x:v>
      </x:c>
      <x:c r="G177" s="35"/>
      <x:c r="H177" s="274" t="e">
        <x:f>IF(OR($D177="인",$D177=""),"",VLOOKUP($F177,단가!$A:$I,19,FALSE))</x:f>
        <x:v>#REF!</x:v>
      </x:c>
      <x:c r="I177" s="275" t="e">
        <x:f t="shared" ref="I177:I178" si="48">IF(H177="","",TRUNC($E177*H177,0))</x:f>
        <x:v>#REF!</x:v>
      </x:c>
      <x:c r="J177" s="274" t="str">
        <x:f>IF($D177="인",VLOOKUP($A:$A,공사노임!C:E,3,FALSE),"")</x:f>
        <x:v/>
      </x:c>
      <x:c r="K177" s="275" t="str">
        <x:f t="shared" ref="K177:K178" si="49">IF(J177="","",TRUNC($E177*J177,0))</x:f>
        <x:v/>
      </x:c>
      <x:c r="L177" s="275"/>
      <x:c r="M177" s="275" t="str">
        <x:f t="shared" ref="M177:M178" si="50">IF(L177="","",TRUNC($E177*L177,0))</x:f>
        <x:v/>
      </x:c>
      <x:c r="N177" s="275" t="e">
        <x:f t="shared" ref="N177:N178" si="51">TRUNC(SUM(I177,K177,M177),0)</x:f>
        <x:v>#REF!</x:v>
      </x:c>
      <x:c r="O177" s="34"/>
      <x:c r="P177" s="225" t="str">
        <x:f>IF(D177="인","노임"&amp;VLOOKUP($A:$A,공사노임!C:F,4,FALSE)&amp;"번","단가"&amp;VLOOKUP($F:$F,단가!$A:$B,2,FALSE)&amp;"번")</x:f>
        <x:v>단가9번</x:v>
      </x:c>
      <x:c r="Q177" s="33"/>
    </x:row>
    <x:row r="178" spans="1:17" ht="23.100000000000001" customHeight="1">
      <x:c r="A178" s="272" t="s">
        <x:v>659</x:v>
      </x:c>
      <x:c r="B178" s="182"/>
      <x:c r="C178" s="183"/>
      <x:c r="D178" s="273" t="s">
        <x:v>134</x:v>
      </x:c>
      <x:c r="E178" s="36">
        <x:f>TRUNC(E157*20%,4)</x:f>
        <x:v>0.0156</x:v>
      </x:c>
      <x:c r="F178" s="35" t="str">
        <x:f>CONCATENATE(A178,C178,D178)</x:f>
        <x:v>통신내선공인</x:v>
      </x:c>
      <x:c r="G178" s="35"/>
      <x:c r="H178" s="274" t="str">
        <x:f>IF(OR($D178="인",$D178=""),"",VLOOKUP($F178,단가!$A:$I,19,FALSE))</x:f>
        <x:v/>
      </x:c>
      <x:c r="I178" s="275" t="str">
        <x:f t="shared" si="48"/>
        <x:v/>
      </x:c>
      <x:c r="J178" s="274">
        <x:f>IF($D178="인",VLOOKUP($A:$A,공사노임!C:E,3,FALSE),"")</x:f>
        <x:v>0</x:v>
      </x:c>
      <x:c r="K178" s="275">
        <x:f t="shared" si="49"/>
        <x:v>0</x:v>
      </x:c>
      <x:c r="L178" s="275"/>
      <x:c r="M178" s="275" t="str">
        <x:f t="shared" si="50"/>
        <x:v/>
      </x:c>
      <x:c r="N178" s="275">
        <x:f t="shared" si="51"/>
        <x:v>0</x:v>
      </x:c>
      <x:c r="O178" s="34"/>
      <x:c r="P178" s="225" t="str">
        <x:f>IF(D178="인","노임"&amp;VLOOKUP($A:$A,공사노임!C:F,4,FALSE)&amp;"번","단가"&amp;VLOOKUP($F:$F,단가!$A:$B,2,FALSE)&amp;"번")</x:f>
        <x:v>노임1086번</x:v>
      </x:c>
      <x:c r="Q178" s="33"/>
    </x:row>
    <x:row r="179" spans="1:17" ht="23.100000000000001" customHeight="1">
      <x:c r="A179" s="272"/>
      <x:c r="B179" s="182"/>
      <x:c r="C179" s="183"/>
      <x:c r="D179" s="273"/>
      <x:c r="E179" s="36"/>
      <x:c r="F179" s="35"/>
      <x:c r="G179" s="35"/>
      <x:c r="H179" s="274"/>
      <x:c r="I179" s="275"/>
      <x:c r="J179" s="274"/>
      <x:c r="K179" s="275"/>
      <x:c r="L179" s="275"/>
      <x:c r="M179" s="275"/>
      <x:c r="N179" s="275"/>
      <x:c r="O179" s="34"/>
      <x:c r="P179" s="225"/>
      <x:c r="Q179" s="33"/>
    </x:row>
    <x:row r="180" spans="1:17" ht="23.100000000000001" customHeight="1">
      <x:c r="A180" s="272"/>
      <x:c r="B180" s="182"/>
      <x:c r="C180" s="183"/>
      <x:c r="D180" s="273"/>
      <x:c r="E180" s="36"/>
      <x:c r="F180" s="35"/>
      <x:c r="G180" s="35"/>
      <x:c r="H180" s="274"/>
      <x:c r="I180" s="275"/>
      <x:c r="J180" s="274"/>
      <x:c r="K180" s="275"/>
      <x:c r="L180" s="275"/>
      <x:c r="M180" s="275"/>
      <x:c r="N180" s="275"/>
      <x:c r="O180" s="34"/>
      <x:c r="P180" s="225"/>
      <x:c r="Q180" s="33"/>
    </x:row>
    <x:row r="181" spans="1:17" ht="23.100000000000001" customHeight="1">
      <x:c r="A181" s="272"/>
      <x:c r="B181" s="182"/>
      <x:c r="C181" s="183"/>
      <x:c r="D181" s="273"/>
      <x:c r="E181" s="36"/>
      <x:c r="F181" s="35"/>
      <x:c r="G181" s="35"/>
      <x:c r="H181" s="274"/>
      <x:c r="I181" s="275"/>
      <x:c r="J181" s="274"/>
      <x:c r="K181" s="275"/>
      <x:c r="L181" s="275"/>
      <x:c r="M181" s="275"/>
      <x:c r="N181" s="275"/>
      <x:c r="O181" s="34"/>
      <x:c r="P181" s="225"/>
      <x:c r="Q181" s="33"/>
    </x:row>
    <x:row r="182" spans="1:17" ht="23.100000000000001" customHeight="1">
      <x:c r="A182" s="272"/>
      <x:c r="B182" s="182"/>
      <x:c r="C182" s="183"/>
      <x:c r="D182" s="273"/>
      <x:c r="E182" s="36"/>
      <x:c r="F182" s="35"/>
      <x:c r="G182" s="35"/>
      <x:c r="H182" s="274"/>
      <x:c r="I182" s="275"/>
      <x:c r="J182" s="274"/>
      <x:c r="K182" s="275"/>
      <x:c r="L182" s="275"/>
      <x:c r="M182" s="275"/>
      <x:c r="N182" s="275"/>
      <x:c r="O182" s="34"/>
      <x:c r="P182" s="225"/>
      <x:c r="Q182" s="33"/>
    </x:row>
    <x:row r="183" spans="1:17" ht="23.100000000000001" customHeight="1">
      <x:c r="A183" s="272"/>
      <x:c r="B183" s="182"/>
      <x:c r="C183" s="183"/>
      <x:c r="D183" s="273"/>
      <x:c r="E183" s="36"/>
      <x:c r="F183" s="35"/>
      <x:c r="G183" s="35"/>
      <x:c r="H183" s="274"/>
      <x:c r="I183" s="275"/>
      <x:c r="J183" s="274"/>
      <x:c r="K183" s="275"/>
      <x:c r="L183" s="275"/>
      <x:c r="M183" s="275"/>
      <x:c r="N183" s="275"/>
      <x:c r="O183" s="34"/>
      <x:c r="P183" s="225"/>
      <x:c r="Q183" s="33"/>
    </x:row>
    <x:row r="184" spans="1:17" ht="23.100000000000001" customHeight="1">
      <x:c r="A184" s="272"/>
      <x:c r="B184" s="182"/>
      <x:c r="C184" s="183"/>
      <x:c r="D184" s="273"/>
      <x:c r="E184" s="36"/>
      <x:c r="F184" s="35"/>
      <x:c r="G184" s="35"/>
      <x:c r="H184" s="274"/>
      <x:c r="I184" s="275"/>
      <x:c r="J184" s="274"/>
      <x:c r="K184" s="275"/>
      <x:c r="L184" s="275"/>
      <x:c r="M184" s="275"/>
      <x:c r="N184" s="275"/>
      <x:c r="O184" s="34"/>
      <x:c r="P184" s="225"/>
      <x:c r="Q184" s="33"/>
    </x:row>
    <x:row r="185" spans="1:17" ht="23.100000000000001" customHeight="1">
      <x:c r="A185" s="14"/>
      <x:c r="B185" s="13"/>
      <x:c r="C185" s="12"/>
      <x:c r="D185" s="26"/>
      <x:c r="E185" s="36"/>
      <x:c r="F185" s="35"/>
      <x:c r="G185" s="35"/>
      <x:c r="H185" s="274"/>
      <x:c r="I185" s="275"/>
      <x:c r="J185" s="274"/>
      <x:c r="K185" s="275"/>
      <x:c r="L185" s="275"/>
      <x:c r="M185" s="275"/>
      <x:c r="N185" s="275"/>
      <x:c r="O185" s="34"/>
      <x:c r="P185" s="225"/>
      <x:c r="Q185" s="33"/>
    </x:row>
    <x:row r="186" spans="1:17" ht="23.100000000000001" customHeight="1">
      <x:c r="A186" s="14"/>
      <x:c r="B186" s="13"/>
      <x:c r="C186" s="12"/>
      <x:c r="D186" s="26"/>
      <x:c r="E186" s="36"/>
      <x:c r="F186" s="35"/>
      <x:c r="G186" s="35"/>
      <x:c r="H186" s="274"/>
      <x:c r="I186" s="275"/>
      <x:c r="J186" s="274"/>
      <x:c r="K186" s="275"/>
      <x:c r="L186" s="275"/>
      <x:c r="M186" s="275"/>
      <x:c r="N186" s="275"/>
      <x:c r="O186" s="34"/>
      <x:c r="P186" s="225"/>
      <x:c r="Q186" s="33"/>
    </x:row>
    <x:row r="187" spans="1:17" ht="23.100000000000001" customHeight="1">
      <x:c r="A187" s="11"/>
      <x:c r="B187" s="13"/>
      <x:c r="C187" s="52"/>
      <x:c r="D187" s="26"/>
      <x:c r="E187" s="25"/>
      <x:c r="F187" s="35"/>
      <x:c r="G187" s="35"/>
      <x:c r="H187" s="274"/>
      <x:c r="I187" s="275"/>
      <x:c r="J187" s="274"/>
      <x:c r="K187" s="275"/>
      <x:c r="L187" s="275"/>
      <x:c r="M187" s="275"/>
      <x:c r="N187" s="275"/>
      <x:c r="O187" s="34"/>
      <x:c r="P187" s="225"/>
      <x:c r="Q187" s="33"/>
    </x:row>
    <x:row r="188" spans="1:17" ht="23.100000000000001" customHeight="1">
      <x:c r="A188" s="11"/>
      <x:c r="B188" s="13"/>
      <x:c r="C188" s="52"/>
      <x:c r="D188" s="26"/>
      <x:c r="E188" s="25"/>
      <x:c r="F188" s="35"/>
      <x:c r="G188" s="35"/>
      <x:c r="H188" s="274"/>
      <x:c r="I188" s="275"/>
      <x:c r="J188" s="274"/>
      <x:c r="K188" s="275"/>
      <x:c r="L188" s="275"/>
      <x:c r="M188" s="275"/>
      <x:c r="N188" s="275"/>
      <x:c r="O188" s="34"/>
      <x:c r="P188" s="225"/>
      <x:c r="Q188" s="33"/>
    </x:row>
    <x:row r="189" spans="1:17" ht="23.100000000000001" customHeight="1">
      <x:c r="A189" s="28"/>
      <x:c r="B189" s="31"/>
      <x:c r="C189" s="52"/>
      <x:c r="D189" s="26"/>
      <x:c r="E189" s="25"/>
      <x:c r="F189" s="35" t="str">
        <x:f>CONCATENATE(A189,C189,D189)</x:f>
        <x:v/>
      </x:c>
      <x:c r="G189" s="35"/>
      <x:c r="H189" s="274"/>
      <x:c r="I189" s="275"/>
      <x:c r="J189" s="274"/>
      <x:c r="K189" s="275"/>
      <x:c r="L189" s="275"/>
      <x:c r="M189" s="275"/>
      <x:c r="N189" s="275"/>
      <x:c r="O189" s="34"/>
      <x:c r="P189" s="24"/>
      <x:c r="Q189" s="33"/>
    </x:row>
    <x:row r="190" spans="1:17" ht="23.100000000000001" customHeight="1">
      <x:c r="A190" s="28"/>
      <x:c r="B190" s="31"/>
      <x:c r="C190" s="52"/>
      <x:c r="D190" s="30"/>
      <x:c r="E190" s="25"/>
      <x:c r="F190" s="35" t="str">
        <x:f t="shared" ref="F190:F201" si="52">CONCATENATE(A190,C190,D190)</x:f>
        <x:v/>
      </x:c>
      <x:c r="G190" s="35"/>
      <x:c r="H190" s="274"/>
      <x:c r="I190" s="275"/>
      <x:c r="J190" s="274"/>
      <x:c r="K190" s="275"/>
      <x:c r="L190" s="275"/>
      <x:c r="M190" s="275"/>
      <x:c r="N190" s="275"/>
      <x:c r="O190" s="34"/>
      <x:c r="P190" s="24"/>
      <x:c r="Q190" s="33"/>
    </x:row>
    <x:row r="191" spans="1:17" ht="23.100000000000001" customHeight="1">
      <x:c r="A191" s="23" t="s">
        <x:v>222</x:v>
      </x:c>
      <x:c r="B191" s="22"/>
      <x:c r="C191" s="21"/>
      <x:c r="D191" s="23"/>
      <x:c r="E191" s="25"/>
      <x:c r="F191" s="35" t="str">
        <x:f t="shared" si="52"/>
        <x:v>계</x:v>
      </x:c>
      <x:c r="G191" s="35">
        <x:f>목록!$B$14</x:f>
        <x:v>9</x:v>
      </x:c>
      <x:c r="H191" s="274"/>
      <x:c r="I191" s="275" t="e">
        <x:f>TRUNC(SUM(I177:I190))</x:f>
        <x:v>#REF!</x:v>
      </x:c>
      <x:c r="J191" s="274"/>
      <x:c r="K191" s="275">
        <x:f>TRUNC(SUM(K177:K190))</x:f>
        <x:v>0</x:v>
      </x:c>
      <x:c r="L191" s="275"/>
      <x:c r="M191" s="275">
        <x:f>TRUNC(SUM(M177:M190))</x:f>
        <x:v>0</x:v>
      </x:c>
      <x:c r="N191" s="275" t="e">
        <x:f>SUM(I191,K191,M191)</x:f>
        <x:v>#REF!</x:v>
      </x:c>
      <x:c r="O191" s="44"/>
      <x:c r="P191" s="38"/>
      <x:c r="Q191" s="18"/>
    </x:row>
    <x:row r="192" spans="3:16" ht="23.100000000000001" customHeight="1">
      <x:c r="C192" s="57"/>
      <x:c r="D192" s="60"/>
      <x:c r="E192" s="56"/>
      <x:c r="F192" s="16" t="str">
        <x:f t="shared" si="52"/>
        <x:v/>
      </x:c>
      <x:c r="G192" s="60"/>
      <x:c r="P192" s="60"/>
    </x:row>
    <x:row r="193" spans="1:17" ht="23.100000000000001" customHeight="1">
      <x:c r="A193" s="54" t="str">
        <x:f>"(제  "&amp;목록!B$15&amp;" 호표)  품명 : "&amp;목록!D$15</x:f>
        <x:v>(제  10 호표)  품명 : 구내통신배관</x:v>
      </x:c>
      <x:c r="B193" s="53"/>
      <x:c r="C193" s="52"/>
      <x:c r="D193" s="60"/>
      <x:c r="E193" s="56"/>
      <x:c r="F193" s="15" t="str">
        <x:f t="shared" si="52"/>
        <x:v>(제  10 호표)  품명 : 구내통신배관</x:v>
      </x:c>
      <x:c r="H193" s="613" t="str">
        <x:f>"규격 : "&amp;목록!F$15</x:f>
        <x:v>규격 : 금속제 가요 전선관, 16mm, 콘크리트노출</x:v>
      </x:c>
      <x:c r="I193" s="614"/>
      <x:c r="J193" s="614"/>
      <x:c r="K193" s="614"/>
      <x:c r="L193" s="614"/>
      <x:c r="M193" s="615"/>
      <x:c r="O193" s="49"/>
      <x:c r="P193" s="48" t="str">
        <x:f>"단위 : "&amp;목록!G$15</x:f>
        <x:v>단위 : m</x:v>
      </x:c>
      <x:c r="Q193" s="47"/>
    </x:row>
    <x:row r="194" spans="1:17" ht="23.100000000000001" customHeight="1">
      <x:c r="A194" s="61"/>
      <x:c r="B194" s="61"/>
      <x:c r="C194" s="57"/>
      <x:c r="D194" s="60"/>
      <x:c r="E194" s="56"/>
      <x:c r="F194" s="19" t="str">
        <x:f t="shared" si="52"/>
        <x:v/>
      </x:c>
      <x:c r="H194" s="126"/>
      <x:c r="J194" s="126"/>
      <x:c r="K194" s="126"/>
      <x:c r="L194" s="126"/>
      <x:c r="O194" s="45"/>
      <x:c r="P194" s="44"/>
      <x:c r="Q194" s="45"/>
    </x:row>
    <x:row r="195" spans="1:17" ht="23.100000000000001" customHeight="1">
      <x:c r="A195" s="603" t="s">
        <x:v>81</x:v>
      </x:c>
      <x:c r="B195" s="605" t="s">
        <x:v>641</x:v>
      </x:c>
      <x:c r="C195" s="606"/>
      <x:c r="D195" s="606" t="s">
        <x:v>221</x:v>
      </x:c>
      <x:c r="E195" s="609" t="s">
        <x:v>201</x:v>
      </x:c>
      <x:c r="F195" s="35" t="str">
        <x:f t="shared" si="52"/>
        <x:v>재료명단위</x:v>
      </x:c>
      <x:c r="G195" s="42"/>
      <x:c r="H195" s="289" t="s">
        <x:v>619</x:v>
      </x:c>
      <x:c r="I195" s="290"/>
      <x:c r="J195" s="289" t="s">
        <x:v>627</x:v>
      </x:c>
      <x:c r="K195" s="290"/>
      <x:c r="L195" s="291" t="s">
        <x:v>623</x:v>
      </x:c>
      <x:c r="M195" s="291"/>
      <x:c r="N195" s="609" t="s">
        <x:v>111</x:v>
      </x:c>
      <x:c r="O195" s="41"/>
      <x:c r="P195" s="611" t="s">
        <x:v>202</x:v>
      </x:c>
      <x:c r="Q195" s="40"/>
    </x:row>
    <x:row r="196" spans="1:17" ht="23.100000000000001" customHeight="1">
      <x:c r="A196" s="604"/>
      <x:c r="B196" s="607"/>
      <x:c r="C196" s="608"/>
      <x:c r="D196" s="608"/>
      <x:c r="E196" s="610"/>
      <x:c r="F196" s="35" t="str">
        <x:f t="shared" si="52"/>
        <x:v/>
      </x:c>
      <x:c r="G196" s="39"/>
      <x:c r="H196" s="30" t="s">
        <x:v>538</x:v>
      </x:c>
      <x:c r="I196" s="30" t="s">
        <x:v>94</x:v>
      </x:c>
      <x:c r="J196" s="30" t="s">
        <x:v>538</x:v>
      </x:c>
      <x:c r="K196" s="292" t="s">
        <x:v>94</x:v>
      </x:c>
      <x:c r="L196" s="30" t="s">
        <x:v>538</x:v>
      </x:c>
      <x:c r="M196" s="30" t="s">
        <x:v>94</x:v>
      </x:c>
      <x:c r="N196" s="610"/>
      <x:c r="O196" s="38"/>
      <x:c r="P196" s="612"/>
      <x:c r="Q196" s="37"/>
    </x:row>
    <x:row r="197" spans="1:17" ht="23.100000000000001" customHeight="1">
      <x:c r="A197" s="272" t="s">
        <x:v>778</x:v>
      </x:c>
      <x:c r="B197" s="182"/>
      <x:c r="C197" s="183" t="s">
        <x:v>812</x:v>
      </x:c>
      <x:c r="D197" s="273" t="s">
        <x:v>93</x:v>
      </x:c>
      <x:c r="E197" s="36">
        <x:v>1</x:v>
      </x:c>
      <x:c r="F197" s="35" t="str">
        <x:f t="shared" si="52"/>
        <x:v>구내통신배관금속제 가요 전선관, 16mm, 콘크리트노출m</x:v>
      </x:c>
      <x:c r="G197" s="35"/>
      <x:c r="H197" s="274" t="e">
        <x:f>IF(OR($D197="인",$D197=""),"",VLOOKUP($F197,단가!$A:$I,19,FALSE))</x:f>
        <x:v>#REF!</x:v>
      </x:c>
      <x:c r="I197" s="275" t="e">
        <x:f t="shared" ref="I197:I201" si="53">IF(H197="","",TRUNC($E197*H197,0))</x:f>
        <x:v>#REF!</x:v>
      </x:c>
      <x:c r="J197" s="274" t="str">
        <x:f>IF($D197="인",VLOOKUP($A:$A,공사노임!C:E,3,FALSE),"")</x:f>
        <x:v/>
      </x:c>
      <x:c r="K197" s="275" t="str">
        <x:f t="shared" ref="K197:K201" si="54">IF(J197="","",TRUNC($E197*J197,0))</x:f>
        <x:v/>
      </x:c>
      <x:c r="L197" s="275"/>
      <x:c r="M197" s="275" t="str">
        <x:f t="shared" ref="M197:M201" si="55">IF(L197="","",TRUNC($E197*L197,0))</x:f>
        <x:v/>
      </x:c>
      <x:c r="N197" s="275" t="e">
        <x:f t="shared" ref="N197:N201" si="56">TRUNC(SUM(I197,K197,M197),0)</x:f>
        <x:v>#REF!</x:v>
      </x:c>
      <x:c r="O197" s="34"/>
      <x:c r="P197" s="225" t="str">
        <x:f>IF(D197="인","노임"&amp;VLOOKUP($A:$A,공사노임!C:F,4,FALSE)&amp;"번","단가"&amp;VLOOKUP($F:$F,단가!$A:$B,2,FALSE)&amp;"번")</x:f>
        <x:v>단가10번</x:v>
      </x:c>
      <x:c r="Q197" s="33"/>
    </x:row>
    <x:row r="198" spans="1:17" ht="23.100000000000001" customHeight="1">
      <x:c r="A198" s="272" t="s">
        <x:v>659</x:v>
      </x:c>
      <x:c r="B198" s="182"/>
      <x:c r="C198" s="183"/>
      <x:c r="D198" s="273" t="s">
        <x:v>134</x:v>
      </x:c>
      <x:c r="E198" s="36">
        <x:f>TRUNC(0.44/10*120%,4)</x:f>
        <x:v>0.052800000000000002</x:v>
      </x:c>
      <x:c r="F198" s="35" t="str">
        <x:f t="shared" si="52"/>
        <x:v>통신내선공인</x:v>
      </x:c>
      <x:c r="G198" s="35"/>
      <x:c r="H198" s="274" t="str">
        <x:f>IF(OR($D198="인",$D198=""),"",VLOOKUP($F198,단가!$A:$I,19,FALSE))</x:f>
        <x:v/>
      </x:c>
      <x:c r="I198" s="275" t="str">
        <x:f t="shared" si="53"/>
        <x:v/>
      </x:c>
      <x:c r="J198" s="274">
        <x:f>IF($D198="인",VLOOKUP($A:$A,공사노임!C:E,3,FALSE),"")</x:f>
        <x:v>0</x:v>
      </x:c>
      <x:c r="K198" s="275">
        <x:f t="shared" si="54"/>
        <x:v>0</x:v>
      </x:c>
      <x:c r="L198" s="275"/>
      <x:c r="M198" s="275" t="str">
        <x:f t="shared" si="55"/>
        <x:v/>
      </x:c>
      <x:c r="N198" s="275">
        <x:f t="shared" si="56"/>
        <x:v>0</x:v>
      </x:c>
      <x:c r="O198" s="34"/>
      <x:c r="P198" s="225" t="str">
        <x:f>IF(D198="인","노임"&amp;VLOOKUP($A:$A,공사노임!C:F,4,FALSE)&amp;"번","단가"&amp;VLOOKUP($F:$F,단가!$A:$B,2,FALSE)&amp;"번")</x:f>
        <x:v>노임1086번</x:v>
      </x:c>
      <x:c r="Q198" s="33"/>
    </x:row>
    <x:row r="199" spans="1:17" ht="23.100000000000001" customHeight="1">
      <x:c r="A199" s="272" t="s">
        <x:v>773</x:v>
      </x:c>
      <x:c r="B199" s="182"/>
      <x:c r="C199" s="183" t="s">
        <x:v>974</x:v>
      </x:c>
      <x:c r="D199" s="273" t="s">
        <x:v>219</x:v>
      </x:c>
      <x:c r="E199" s="36">
        <x:v>1</x:v>
      </x:c>
      <x:c r="F199" s="35" t="str">
        <x:f t="shared" si="52"/>
        <x:v>배관부속재전선관의 20%식</x:v>
      </x:c>
      <x:c r="G199" s="35"/>
      <x:c r="H199" s="274" t="e">
        <x:f>TRUNC(I197*20%,0)</x:f>
        <x:v>#REF!</x:v>
      </x:c>
      <x:c r="I199" s="275" t="e">
        <x:f t="shared" si="53"/>
        <x:v>#REF!</x:v>
      </x:c>
      <x:c r="J199" s="274" t="str">
        <x:f>IF($D199="인",VLOOKUP($A:$A,공사노임!C:E,3,FALSE),"")</x:f>
        <x:v/>
      </x:c>
      <x:c r="K199" s="275" t="str">
        <x:f t="shared" si="54"/>
        <x:v/>
      </x:c>
      <x:c r="L199" s="275"/>
      <x:c r="M199" s="275" t="str">
        <x:f t="shared" si="55"/>
        <x:v/>
      </x:c>
      <x:c r="N199" s="275" t="e">
        <x:f t="shared" si="56"/>
        <x:v>#REF!</x:v>
      </x:c>
      <x:c r="O199" s="34"/>
      <x:c r="P199" s="225"/>
      <x:c r="Q199" s="33"/>
    </x:row>
    <x:row r="200" spans="1:17" ht="23.100000000000001" customHeight="1">
      <x:c r="A200" s="272" t="s">
        <x:v>775</x:v>
      </x:c>
      <x:c r="B200" s="182"/>
      <x:c r="C200" s="183" t="s">
        <x:v>957</x:v>
      </x:c>
      <x:c r="D200" s="273" t="s">
        <x:v>219</x:v>
      </x:c>
      <x:c r="E200" s="36">
        <x:v>1</x:v>
      </x:c>
      <x:c r="F200" s="35" t="str">
        <x:f t="shared" si="52"/>
        <x:v>소모잡자재전선, 전선관의 2%식</x:v>
      </x:c>
      <x:c r="G200" s="35"/>
      <x:c r="H200" s="274" t="e">
        <x:f>TRUNC(I197*2%,0)</x:f>
        <x:v>#REF!</x:v>
      </x:c>
      <x:c r="I200" s="275" t="e">
        <x:f t="shared" si="53"/>
        <x:v>#REF!</x:v>
      </x:c>
      <x:c r="J200" s="274" t="str">
        <x:f>IF($D200="인",VLOOKUP($A:$A,공사노임!C:E,3,FALSE),"")</x:f>
        <x:v/>
      </x:c>
      <x:c r="K200" s="275" t="str">
        <x:f t="shared" si="54"/>
        <x:v/>
      </x:c>
      <x:c r="L200" s="275"/>
      <x:c r="M200" s="275" t="str">
        <x:f t="shared" si="55"/>
        <x:v/>
      </x:c>
      <x:c r="N200" s="275" t="e">
        <x:f t="shared" si="56"/>
        <x:v>#REF!</x:v>
      </x:c>
      <x:c r="O200" s="34"/>
      <x:c r="P200" s="225"/>
      <x:c r="Q200" s="33"/>
    </x:row>
    <x:row r="201" spans="1:17" ht="23.100000000000001" customHeight="1">
      <x:c r="A201" s="272" t="s">
        <x:v>758</x:v>
      </x:c>
      <x:c r="B201" s="182"/>
      <x:c r="C201" s="183" t="s">
        <x:v>785</x:v>
      </x:c>
      <x:c r="D201" s="273" t="s">
        <x:v>219</x:v>
      </x:c>
      <x:c r="E201" s="36">
        <x:v>1</x:v>
      </x:c>
      <x:c r="F201" s="35" t="str">
        <x:f t="shared" si="52"/>
        <x:v>공구손료노무비의 3%식</x:v>
      </x:c>
      <x:c r="G201" s="35"/>
      <x:c r="H201" s="274">
        <x:f>TRUNC(K198*3%,0)</x:f>
        <x:v>0</x:v>
      </x:c>
      <x:c r="I201" s="275">
        <x:f t="shared" si="53"/>
        <x:v>0</x:v>
      </x:c>
      <x:c r="J201" s="274" t="str">
        <x:f>IF($D201="인",VLOOKUP($A:$A,공사노임!C:E,3,FALSE),"")</x:f>
        <x:v/>
      </x:c>
      <x:c r="K201" s="275" t="str">
        <x:f t="shared" si="54"/>
        <x:v/>
      </x:c>
      <x:c r="L201" s="275"/>
      <x:c r="M201" s="275" t="str">
        <x:f t="shared" si="55"/>
        <x:v/>
      </x:c>
      <x:c r="N201" s="275">
        <x:f t="shared" si="56"/>
        <x:v>0</x:v>
      </x:c>
      <x:c r="O201" s="34"/>
      <x:c r="P201" s="225"/>
      <x:c r="Q201" s="33"/>
    </x:row>
    <x:row r="202" spans="1:17" ht="23.100000000000001" customHeight="1">
      <x:c r="A202" s="272"/>
      <x:c r="B202" s="182"/>
      <x:c r="C202" s="183"/>
      <x:c r="D202" s="273"/>
      <x:c r="E202" s="36"/>
      <x:c r="F202" s="35"/>
      <x:c r="G202" s="35"/>
      <x:c r="H202" s="274"/>
      <x:c r="I202" s="275"/>
      <x:c r="J202" s="274"/>
      <x:c r="K202" s="275"/>
      <x:c r="L202" s="275"/>
      <x:c r="M202" s="275"/>
      <x:c r="N202" s="275"/>
      <x:c r="O202" s="34"/>
      <x:c r="P202" s="225"/>
      <x:c r="Q202" s="33"/>
    </x:row>
    <x:row r="203" spans="1:17" ht="23.100000000000001" customHeight="1">
      <x:c r="A203" s="272"/>
      <x:c r="B203" s="182"/>
      <x:c r="C203" s="183"/>
      <x:c r="D203" s="273"/>
      <x:c r="E203" s="36"/>
      <x:c r="F203" s="35"/>
      <x:c r="G203" s="35"/>
      <x:c r="H203" s="274"/>
      <x:c r="I203" s="275"/>
      <x:c r="J203" s="274"/>
      <x:c r="K203" s="275"/>
      <x:c r="L203" s="275"/>
      <x:c r="M203" s="275"/>
      <x:c r="N203" s="275"/>
      <x:c r="O203" s="34"/>
      <x:c r="P203" s="225"/>
      <x:c r="Q203" s="33"/>
    </x:row>
    <x:row r="204" spans="1:17" ht="23.100000000000001" customHeight="1">
      <x:c r="A204" s="272"/>
      <x:c r="B204" s="182"/>
      <x:c r="C204" s="183"/>
      <x:c r="D204" s="273"/>
      <x:c r="E204" s="36"/>
      <x:c r="F204" s="35"/>
      <x:c r="G204" s="35"/>
      <x:c r="H204" s="274"/>
      <x:c r="I204" s="275"/>
      <x:c r="J204" s="274"/>
      <x:c r="K204" s="275"/>
      <x:c r="L204" s="275"/>
      <x:c r="M204" s="275"/>
      <x:c r="N204" s="275"/>
      <x:c r="O204" s="34"/>
      <x:c r="P204" s="225"/>
      <x:c r="Q204" s="33"/>
    </x:row>
    <x:row r="205" spans="1:17" ht="23.100000000000001" customHeight="1">
      <x:c r="A205" s="14"/>
      <x:c r="B205" s="13"/>
      <x:c r="C205" s="12"/>
      <x:c r="D205" s="26"/>
      <x:c r="E205" s="36"/>
      <x:c r="F205" s="35"/>
      <x:c r="G205" s="35"/>
      <x:c r="H205" s="274"/>
      <x:c r="I205" s="275"/>
      <x:c r="J205" s="274"/>
      <x:c r="K205" s="275"/>
      <x:c r="L205" s="275"/>
      <x:c r="M205" s="275"/>
      <x:c r="N205" s="275"/>
      <x:c r="O205" s="34"/>
      <x:c r="P205" s="225"/>
      <x:c r="Q205" s="33"/>
    </x:row>
    <x:row r="206" spans="1:17" ht="23.100000000000001" customHeight="1">
      <x:c r="A206" s="14"/>
      <x:c r="B206" s="13"/>
      <x:c r="C206" s="12"/>
      <x:c r="D206" s="26"/>
      <x:c r="E206" s="36"/>
      <x:c r="F206" s="35"/>
      <x:c r="G206" s="35"/>
      <x:c r="H206" s="274"/>
      <x:c r="I206" s="275"/>
      <x:c r="J206" s="274"/>
      <x:c r="K206" s="275"/>
      <x:c r="L206" s="275"/>
      <x:c r="M206" s="275"/>
      <x:c r="N206" s="275"/>
      <x:c r="O206" s="34"/>
      <x:c r="P206" s="225"/>
      <x:c r="Q206" s="33"/>
    </x:row>
    <x:row r="207" spans="1:17" ht="23.100000000000001" customHeight="1">
      <x:c r="A207" s="11"/>
      <x:c r="B207" s="13"/>
      <x:c r="C207" s="52"/>
      <x:c r="D207" s="26"/>
      <x:c r="E207" s="25"/>
      <x:c r="F207" s="35"/>
      <x:c r="G207" s="35"/>
      <x:c r="H207" s="274"/>
      <x:c r="I207" s="275"/>
      <x:c r="J207" s="274"/>
      <x:c r="K207" s="275"/>
      <x:c r="L207" s="275"/>
      <x:c r="M207" s="275"/>
      <x:c r="N207" s="275"/>
      <x:c r="O207" s="34"/>
      <x:c r="P207" s="225"/>
      <x:c r="Q207" s="33"/>
    </x:row>
    <x:row r="208" spans="1:17" ht="23.100000000000001" customHeight="1">
      <x:c r="A208" s="11"/>
      <x:c r="B208" s="13"/>
      <x:c r="C208" s="52"/>
      <x:c r="D208" s="26"/>
      <x:c r="E208" s="25"/>
      <x:c r="F208" s="35"/>
      <x:c r="G208" s="35"/>
      <x:c r="H208" s="274"/>
      <x:c r="I208" s="275"/>
      <x:c r="J208" s="274"/>
      <x:c r="K208" s="275"/>
      <x:c r="L208" s="275"/>
      <x:c r="M208" s="275"/>
      <x:c r="N208" s="275"/>
      <x:c r="O208" s="34"/>
      <x:c r="P208" s="225"/>
      <x:c r="Q208" s="33"/>
    </x:row>
    <x:row r="209" spans="1:17" ht="23.100000000000001" customHeight="1">
      <x:c r="A209" s="11"/>
      <x:c r="B209" s="13"/>
      <x:c r="C209" s="52"/>
      <x:c r="D209" s="26"/>
      <x:c r="E209" s="25"/>
      <x:c r="F209" s="35"/>
      <x:c r="G209" s="35"/>
      <x:c r="H209" s="274"/>
      <x:c r="I209" s="275"/>
      <x:c r="J209" s="274"/>
      <x:c r="K209" s="275"/>
      <x:c r="L209" s="275"/>
      <x:c r="M209" s="275"/>
      <x:c r="N209" s="275"/>
      <x:c r="O209" s="34"/>
      <x:c r="P209" s="225"/>
      <x:c r="Q209" s="33"/>
    </x:row>
    <x:row r="210" spans="1:17" ht="23.100000000000001" customHeight="1">
      <x:c r="A210" s="28" t="s">
        <x:v>7</x:v>
      </x:c>
      <x:c r="B210" s="31"/>
      <x:c r="C210" s="52"/>
      <x:c r="D210" s="26"/>
      <x:c r="E210" s="25"/>
      <x:c r="F210" s="35"/>
      <x:c r="G210" s="35"/>
      <x:c r="H210" s="274"/>
      <x:c r="I210" s="275"/>
      <x:c r="J210" s="274"/>
      <x:c r="K210" s="275"/>
      <x:c r="L210" s="275"/>
      <x:c r="M210" s="275"/>
      <x:c r="N210" s="275"/>
      <x:c r="O210" s="34"/>
      <x:c r="P210" s="225"/>
      <x:c r="Q210" s="33"/>
    </x:row>
    <x:row r="211" spans="1:17" ht="23.100000000000001" customHeight="1">
      <x:c r="A211" s="28"/>
      <x:c r="B211" s="31"/>
      <x:c r="C211" s="52"/>
      <x:c r="D211" s="30"/>
      <x:c r="E211" s="25"/>
      <x:c r="F211" s="35" t="str">
        <x:f t="shared" ref="F211:F219" si="57">CONCATENATE(A211,C211,D211)</x:f>
        <x:v/>
      </x:c>
      <x:c r="G211" s="35"/>
      <x:c r="H211" s="274"/>
      <x:c r="I211" s="275"/>
      <x:c r="J211" s="274"/>
      <x:c r="K211" s="275"/>
      <x:c r="L211" s="275"/>
      <x:c r="M211" s="275"/>
      <x:c r="N211" s="275"/>
      <x:c r="O211" s="34"/>
      <x:c r="P211" s="24"/>
      <x:c r="Q211" s="33"/>
    </x:row>
    <x:row r="212" spans="1:17" ht="23.100000000000001" customHeight="1">
      <x:c r="A212" s="23" t="s">
        <x:v>222</x:v>
      </x:c>
      <x:c r="B212" s="22"/>
      <x:c r="C212" s="21"/>
      <x:c r="D212" s="23"/>
      <x:c r="E212" s="25"/>
      <x:c r="F212" s="35" t="str">
        <x:f t="shared" si="57"/>
        <x:v>계</x:v>
      </x:c>
      <x:c r="G212" s="35">
        <x:f>목록!$B$15</x:f>
        <x:v>10</x:v>
      </x:c>
      <x:c r="H212" s="274"/>
      <x:c r="I212" s="275" t="e">
        <x:f>TRUNC(SUM(I197:I211))</x:f>
        <x:v>#REF!</x:v>
      </x:c>
      <x:c r="J212" s="274"/>
      <x:c r="K212" s="275">
        <x:f>TRUNC(SUM(K197:K211))</x:f>
        <x:v>0</x:v>
      </x:c>
      <x:c r="L212" s="275"/>
      <x:c r="M212" s="275">
        <x:f>TRUNC(SUM(M197:M211))</x:f>
        <x:v>0</x:v>
      </x:c>
      <x:c r="N212" s="275" t="e">
        <x:f>SUM(I212,K212,M212)</x:f>
        <x:v>#REF!</x:v>
      </x:c>
      <x:c r="O212" s="44"/>
      <x:c r="P212" s="38"/>
      <x:c r="Q212" s="18"/>
    </x:row>
    <x:row r="213" spans="3:16" ht="23.100000000000001" customHeight="1">
      <x:c r="C213" s="57"/>
      <x:c r="D213" s="60"/>
      <x:c r="E213" s="56"/>
      <x:c r="F213" s="16" t="str">
        <x:f t="shared" si="57"/>
        <x:v/>
      </x:c>
      <x:c r="G213" s="60"/>
      <x:c r="P213" s="60"/>
    </x:row>
    <x:row r="214" spans="1:17" ht="23.100000000000001" customHeight="1">
      <x:c r="A214" s="54" t="str">
        <x:f>"(제  "&amp;목록!B$16&amp;" 호표)  품명 : "&amp;목록!D$16</x:f>
        <x:v>(제  11 호표)  품명 : 구내통신배관</x:v>
      </x:c>
      <x:c r="B214" s="53"/>
      <x:c r="C214" s="52"/>
      <x:c r="D214" s="60"/>
      <x:c r="E214" s="56"/>
      <x:c r="F214" s="15" t="str">
        <x:f t="shared" si="57"/>
        <x:v>(제  11 호표)  품명 : 구내통신배관</x:v>
      </x:c>
      <x:c r="H214" s="613" t="str">
        <x:f>"규격 : "&amp;목록!F$16</x:f>
        <x:v>규격 : 세들 (금속제 가요 전선관 부속품)</x:v>
      </x:c>
      <x:c r="I214" s="614"/>
      <x:c r="J214" s="614"/>
      <x:c r="K214" s="614"/>
      <x:c r="L214" s="614"/>
      <x:c r="M214" s="615"/>
      <x:c r="O214" s="49"/>
      <x:c r="P214" s="48" t="str">
        <x:f>"단위 : "&amp;목록!G$16</x:f>
        <x:v>단위 : 개</x:v>
      </x:c>
      <x:c r="Q214" s="47"/>
    </x:row>
    <x:row r="215" spans="1:17" ht="23.100000000000001" customHeight="1">
      <x:c r="A215" s="61"/>
      <x:c r="B215" s="61"/>
      <x:c r="C215" s="57"/>
      <x:c r="D215" s="60"/>
      <x:c r="E215" s="56"/>
      <x:c r="F215" s="19" t="str">
        <x:f t="shared" si="57"/>
        <x:v/>
      </x:c>
      <x:c r="H215" s="126"/>
      <x:c r="J215" s="126"/>
      <x:c r="K215" s="126"/>
      <x:c r="L215" s="126"/>
      <x:c r="O215" s="45"/>
      <x:c r="P215" s="44"/>
      <x:c r="Q215" s="45"/>
    </x:row>
    <x:row r="216" spans="1:17" ht="23.100000000000001" customHeight="1">
      <x:c r="A216" s="603" t="s">
        <x:v>81</x:v>
      </x:c>
      <x:c r="B216" s="605" t="s">
        <x:v>641</x:v>
      </x:c>
      <x:c r="C216" s="606"/>
      <x:c r="D216" s="606" t="s">
        <x:v>221</x:v>
      </x:c>
      <x:c r="E216" s="609" t="s">
        <x:v>201</x:v>
      </x:c>
      <x:c r="F216" s="35" t="str">
        <x:f t="shared" si="57"/>
        <x:v>재료명단위</x:v>
      </x:c>
      <x:c r="G216" s="42"/>
      <x:c r="H216" s="289" t="s">
        <x:v>619</x:v>
      </x:c>
      <x:c r="I216" s="290"/>
      <x:c r="J216" s="289" t="s">
        <x:v>627</x:v>
      </x:c>
      <x:c r="K216" s="290"/>
      <x:c r="L216" s="291" t="s">
        <x:v>623</x:v>
      </x:c>
      <x:c r="M216" s="291"/>
      <x:c r="N216" s="609" t="s">
        <x:v>111</x:v>
      </x:c>
      <x:c r="O216" s="41"/>
      <x:c r="P216" s="611" t="s">
        <x:v>202</x:v>
      </x:c>
      <x:c r="Q216" s="40"/>
    </x:row>
    <x:row r="217" spans="1:17" ht="23.100000000000001" customHeight="1">
      <x:c r="A217" s="604"/>
      <x:c r="B217" s="607"/>
      <x:c r="C217" s="608"/>
      <x:c r="D217" s="608"/>
      <x:c r="E217" s="610"/>
      <x:c r="F217" s="35" t="str">
        <x:f t="shared" si="57"/>
        <x:v/>
      </x:c>
      <x:c r="G217" s="39"/>
      <x:c r="H217" s="30" t="s">
        <x:v>538</x:v>
      </x:c>
      <x:c r="I217" s="30" t="s">
        <x:v>94</x:v>
      </x:c>
      <x:c r="J217" s="30" t="s">
        <x:v>538</x:v>
      </x:c>
      <x:c r="K217" s="292" t="s">
        <x:v>94</x:v>
      </x:c>
      <x:c r="L217" s="30" t="s">
        <x:v>538</x:v>
      </x:c>
      <x:c r="M217" s="30" t="s">
        <x:v>94</x:v>
      </x:c>
      <x:c r="N217" s="610"/>
      <x:c r="O217" s="38"/>
      <x:c r="P217" s="612"/>
      <x:c r="Q217" s="37"/>
    </x:row>
    <x:row r="218" spans="1:17" ht="23.100000000000001" customHeight="1">
      <x:c r="A218" s="272" t="s">
        <x:v>943</x:v>
      </x:c>
      <x:c r="B218" s="182"/>
      <x:c r="C218" s="183" t="s">
        <x:v>813</x:v>
      </x:c>
      <x:c r="D218" s="273" t="s">
        <x:v>226</x:v>
      </x:c>
      <x:c r="E218" s="36">
        <x:v>1</x:v>
      </x:c>
      <x:c r="F218" s="35" t="str">
        <x:f t="shared" si="57"/>
        <x:v>새들 스텐 16MM 스텐 새들 전선고정 배관정리 온새들 스탠새들개</x:v>
      </x:c>
      <x:c r="G218" s="35"/>
      <x:c r="H218" s="274" t="e">
        <x:f>IF(OR($D218="인",$D218=""),"",VLOOKUP($F218,단가!$A:$I,19,FALSE))</x:f>
        <x:v>#REF!</x:v>
      </x:c>
      <x:c r="I218" s="275" t="e">
        <x:f t="shared" ref="I218:I219" si="58">IF(H218="","",TRUNC($E218*H218,0))</x:f>
        <x:v>#REF!</x:v>
      </x:c>
      <x:c r="J218" s="274" t="str">
        <x:f>IF($D218="인",VLOOKUP($A:$A,공사노임!C:E,3,FALSE),"")</x:f>
        <x:v/>
      </x:c>
      <x:c r="K218" s="275" t="str">
        <x:f t="shared" ref="K218:K219" si="59">IF(J218="","",TRUNC($E218*J218,0))</x:f>
        <x:v/>
      </x:c>
      <x:c r="L218" s="275"/>
      <x:c r="M218" s="275" t="str">
        <x:f t="shared" ref="M218:M219" si="60">IF(L218="","",TRUNC($E218*L218,0))</x:f>
        <x:v/>
      </x:c>
      <x:c r="N218" s="275" t="e">
        <x:f t="shared" ref="N218:N219" si="61">TRUNC(SUM(I218,K218,M218),0)</x:f>
        <x:v>#REF!</x:v>
      </x:c>
      <x:c r="O218" s="34"/>
      <x:c r="P218" s="225" t="str">
        <x:f>IF(D218="인","노임"&amp;VLOOKUP($A:$A,공사노임!C:F,4,FALSE)&amp;"번","단가"&amp;VLOOKUP($F:$F,단가!$A:$B,2,FALSE)&amp;"번")</x:f>
        <x:v>단가11번</x:v>
      </x:c>
      <x:c r="Q218" s="33"/>
    </x:row>
    <x:row r="219" spans="1:17" ht="23.100000000000001" customHeight="1">
      <x:c r="A219" s="272" t="s">
        <x:v>659</x:v>
      </x:c>
      <x:c r="B219" s="182"/>
      <x:c r="C219" s="183"/>
      <x:c r="D219" s="273" t="s">
        <x:v>134</x:v>
      </x:c>
      <x:c r="E219" s="36">
        <x:f>TRUNC(E198*20%,4)</x:f>
        <x:v>0.010500000000000001</x:v>
      </x:c>
      <x:c r="F219" s="35" t="str">
        <x:f t="shared" si="57"/>
        <x:v>통신내선공인</x:v>
      </x:c>
      <x:c r="G219" s="35"/>
      <x:c r="H219" s="274" t="str">
        <x:f>IF(OR($D219="인",$D219=""),"",VLOOKUP($F219,단가!$A:$I,19,FALSE))</x:f>
        <x:v/>
      </x:c>
      <x:c r="I219" s="275" t="str">
        <x:f t="shared" si="58"/>
        <x:v/>
      </x:c>
      <x:c r="J219" s="274">
        <x:f>IF($D219="인",VLOOKUP($A:$A,공사노임!C:E,3,FALSE),"")</x:f>
        <x:v>0</x:v>
      </x:c>
      <x:c r="K219" s="275">
        <x:f t="shared" si="59"/>
        <x:v>0</x:v>
      </x:c>
      <x:c r="L219" s="275"/>
      <x:c r="M219" s="275" t="str">
        <x:f t="shared" si="60"/>
        <x:v/>
      </x:c>
      <x:c r="N219" s="275">
        <x:f t="shared" si="61"/>
        <x:v>0</x:v>
      </x:c>
      <x:c r="O219" s="34"/>
      <x:c r="P219" s="225" t="str">
        <x:f>IF(D219="인","노임"&amp;VLOOKUP($A:$A,공사노임!C:F,4,FALSE)&amp;"번","단가"&amp;VLOOKUP($F:$F,단가!$A:$B,2,FALSE)&amp;"번")</x:f>
        <x:v>노임1086번</x:v>
      </x:c>
      <x:c r="Q219" s="33"/>
    </x:row>
    <x:row r="220" spans="1:17" ht="23.100000000000001" customHeight="1">
      <x:c r="A220" s="272"/>
      <x:c r="B220" s="182"/>
      <x:c r="C220" s="183"/>
      <x:c r="D220" s="273"/>
      <x:c r="E220" s="36"/>
      <x:c r="F220" s="35"/>
      <x:c r="G220" s="35"/>
      <x:c r="H220" s="274"/>
      <x:c r="I220" s="275"/>
      <x:c r="J220" s="274"/>
      <x:c r="K220" s="275"/>
      <x:c r="L220" s="275"/>
      <x:c r="M220" s="275"/>
      <x:c r="N220" s="275"/>
      <x:c r="O220" s="34"/>
      <x:c r="P220" s="225"/>
      <x:c r="Q220" s="33"/>
    </x:row>
    <x:row r="221" spans="1:17" ht="23.100000000000001" customHeight="1">
      <x:c r="A221" s="272"/>
      <x:c r="B221" s="182"/>
      <x:c r="C221" s="183"/>
      <x:c r="D221" s="273"/>
      <x:c r="E221" s="36"/>
      <x:c r="F221" s="35"/>
      <x:c r="G221" s="35"/>
      <x:c r="H221" s="274"/>
      <x:c r="I221" s="275"/>
      <x:c r="J221" s="274"/>
      <x:c r="K221" s="275"/>
      <x:c r="L221" s="275"/>
      <x:c r="M221" s="275"/>
      <x:c r="N221" s="275"/>
      <x:c r="O221" s="34"/>
      <x:c r="P221" s="225"/>
      <x:c r="Q221" s="33"/>
    </x:row>
    <x:row r="222" spans="1:17" ht="23.100000000000001" customHeight="1">
      <x:c r="A222" s="272"/>
      <x:c r="B222" s="182"/>
      <x:c r="C222" s="183"/>
      <x:c r="D222" s="273"/>
      <x:c r="E222" s="36"/>
      <x:c r="F222" s="35"/>
      <x:c r="G222" s="35"/>
      <x:c r="H222" s="274"/>
      <x:c r="I222" s="275"/>
      <x:c r="J222" s="274"/>
      <x:c r="K222" s="275"/>
      <x:c r="L222" s="275"/>
      <x:c r="M222" s="275"/>
      <x:c r="N222" s="275"/>
      <x:c r="O222" s="34"/>
      <x:c r="P222" s="225"/>
      <x:c r="Q222" s="33"/>
    </x:row>
    <x:row r="223" spans="1:17" ht="23.100000000000001" customHeight="1">
      <x:c r="A223" s="272"/>
      <x:c r="B223" s="182"/>
      <x:c r="C223" s="183"/>
      <x:c r="D223" s="273"/>
      <x:c r="E223" s="36"/>
      <x:c r="F223" s="35"/>
      <x:c r="G223" s="35"/>
      <x:c r="H223" s="274"/>
      <x:c r="I223" s="275"/>
      <x:c r="J223" s="274"/>
      <x:c r="K223" s="275"/>
      <x:c r="L223" s="275"/>
      <x:c r="M223" s="275"/>
      <x:c r="N223" s="275"/>
      <x:c r="O223" s="34"/>
      <x:c r="P223" s="225"/>
      <x:c r="Q223" s="33"/>
    </x:row>
    <x:row r="224" spans="1:17" ht="23.100000000000001" customHeight="1">
      <x:c r="A224" s="272"/>
      <x:c r="B224" s="182"/>
      <x:c r="C224" s="183"/>
      <x:c r="D224" s="273"/>
      <x:c r="E224" s="36"/>
      <x:c r="F224" s="35"/>
      <x:c r="G224" s="35"/>
      <x:c r="H224" s="274"/>
      <x:c r="I224" s="275"/>
      <x:c r="J224" s="274"/>
      <x:c r="K224" s="275"/>
      <x:c r="L224" s="275"/>
      <x:c r="M224" s="275"/>
      <x:c r="N224" s="275"/>
      <x:c r="O224" s="34"/>
      <x:c r="P224" s="225"/>
      <x:c r="Q224" s="33"/>
    </x:row>
    <x:row r="225" spans="1:17" ht="23.100000000000001" customHeight="1">
      <x:c r="A225" s="272"/>
      <x:c r="B225" s="182"/>
      <x:c r="C225" s="183"/>
      <x:c r="D225" s="273"/>
      <x:c r="E225" s="36"/>
      <x:c r="F225" s="35"/>
      <x:c r="G225" s="35"/>
      <x:c r="H225" s="274"/>
      <x:c r="I225" s="275"/>
      <x:c r="J225" s="274"/>
      <x:c r="K225" s="275"/>
      <x:c r="L225" s="275"/>
      <x:c r="M225" s="275"/>
      <x:c r="N225" s="275"/>
      <x:c r="O225" s="34"/>
      <x:c r="P225" s="225"/>
      <x:c r="Q225" s="33"/>
    </x:row>
    <x:row r="226" spans="1:17" ht="23.100000000000001" customHeight="1">
      <x:c r="A226" s="14"/>
      <x:c r="B226" s="13"/>
      <x:c r="C226" s="12"/>
      <x:c r="D226" s="26"/>
      <x:c r="E226" s="36"/>
      <x:c r="F226" s="35"/>
      <x:c r="G226" s="35"/>
      <x:c r="H226" s="274"/>
      <x:c r="I226" s="275"/>
      <x:c r="J226" s="274"/>
      <x:c r="K226" s="275"/>
      <x:c r="L226" s="275"/>
      <x:c r="M226" s="275"/>
      <x:c r="N226" s="275"/>
      <x:c r="O226" s="34"/>
      <x:c r="P226" s="225"/>
      <x:c r="Q226" s="33"/>
    </x:row>
    <x:row r="227" spans="1:17" ht="23.100000000000001" customHeight="1">
      <x:c r="A227" s="14"/>
      <x:c r="B227" s="13"/>
      <x:c r="C227" s="12"/>
      <x:c r="D227" s="26"/>
      <x:c r="E227" s="36"/>
      <x:c r="F227" s="35"/>
      <x:c r="G227" s="35"/>
      <x:c r="H227" s="274"/>
      <x:c r="I227" s="275"/>
      <x:c r="J227" s="274"/>
      <x:c r="K227" s="275"/>
      <x:c r="L227" s="275"/>
      <x:c r="M227" s="275"/>
      <x:c r="N227" s="275"/>
      <x:c r="O227" s="34"/>
      <x:c r="P227" s="225"/>
      <x:c r="Q227" s="33"/>
    </x:row>
    <x:row r="228" spans="1:17" ht="23.100000000000001" customHeight="1">
      <x:c r="A228" s="11"/>
      <x:c r="B228" s="13"/>
      <x:c r="C228" s="52"/>
      <x:c r="D228" s="26"/>
      <x:c r="E228" s="25"/>
      <x:c r="F228" s="35"/>
      <x:c r="G228" s="35"/>
      <x:c r="H228" s="274"/>
      <x:c r="I228" s="275"/>
      <x:c r="J228" s="274"/>
      <x:c r="K228" s="275"/>
      <x:c r="L228" s="275"/>
      <x:c r="M228" s="275"/>
      <x:c r="N228" s="275"/>
      <x:c r="O228" s="34"/>
      <x:c r="P228" s="225"/>
      <x:c r="Q228" s="33"/>
    </x:row>
    <x:row r="229" spans="1:17" ht="23.100000000000001" customHeight="1">
      <x:c r="A229" s="11"/>
      <x:c r="B229" s="13"/>
      <x:c r="C229" s="52"/>
      <x:c r="D229" s="26"/>
      <x:c r="E229" s="25"/>
      <x:c r="F229" s="35"/>
      <x:c r="G229" s="35"/>
      <x:c r="H229" s="274"/>
      <x:c r="I229" s="275"/>
      <x:c r="J229" s="274"/>
      <x:c r="K229" s="275"/>
      <x:c r="L229" s="275"/>
      <x:c r="M229" s="275"/>
      <x:c r="N229" s="275"/>
      <x:c r="O229" s="34"/>
      <x:c r="P229" s="225"/>
      <x:c r="Q229" s="33"/>
    </x:row>
    <x:row r="230" spans="1:17" ht="23.100000000000001" customHeight="1">
      <x:c r="A230" s="28"/>
      <x:c r="B230" s="31"/>
      <x:c r="C230" s="52"/>
      <x:c r="D230" s="26"/>
      <x:c r="E230" s="25"/>
      <x:c r="F230" s="35" t="str">
        <x:f>CONCATENATE(A230,C230,D230)</x:f>
        <x:v/>
      </x:c>
      <x:c r="G230" s="35"/>
      <x:c r="H230" s="274"/>
      <x:c r="I230" s="275"/>
      <x:c r="J230" s="274"/>
      <x:c r="K230" s="275"/>
      <x:c r="L230" s="275"/>
      <x:c r="M230" s="275"/>
      <x:c r="N230" s="275"/>
      <x:c r="O230" s="34"/>
      <x:c r="P230" s="24"/>
      <x:c r="Q230" s="33"/>
    </x:row>
    <x:row r="231" spans="1:17" ht="23.100000000000001" customHeight="1">
      <x:c r="A231" s="28"/>
      <x:c r="B231" s="31"/>
      <x:c r="C231" s="52"/>
      <x:c r="D231" s="30"/>
      <x:c r="E231" s="25"/>
      <x:c r="F231" s="35" t="str">
        <x:f t="shared" ref="F231:F240" si="62">CONCATENATE(A231,C231,D231)</x:f>
        <x:v/>
      </x:c>
      <x:c r="G231" s="35"/>
      <x:c r="H231" s="274"/>
      <x:c r="I231" s="275"/>
      <x:c r="J231" s="274"/>
      <x:c r="K231" s="275"/>
      <x:c r="L231" s="275"/>
      <x:c r="M231" s="275"/>
      <x:c r="N231" s="275"/>
      <x:c r="O231" s="34"/>
      <x:c r="P231" s="24"/>
      <x:c r="Q231" s="33"/>
    </x:row>
    <x:row r="232" spans="1:17" ht="23.100000000000001" customHeight="1">
      <x:c r="A232" s="23" t="s">
        <x:v>222</x:v>
      </x:c>
      <x:c r="B232" s="22"/>
      <x:c r="C232" s="21"/>
      <x:c r="D232" s="23"/>
      <x:c r="E232" s="25"/>
      <x:c r="F232" s="35" t="str">
        <x:f t="shared" si="62"/>
        <x:v>계</x:v>
      </x:c>
      <x:c r="G232" s="35">
        <x:f>목록!$B$16</x:f>
        <x:v>11</x:v>
      </x:c>
      <x:c r="H232" s="274"/>
      <x:c r="I232" s="275" t="e">
        <x:f>TRUNC(SUM(I218:I231))</x:f>
        <x:v>#REF!</x:v>
      </x:c>
      <x:c r="J232" s="274"/>
      <x:c r="K232" s="275">
        <x:f>TRUNC(SUM(K218:K231))</x:f>
        <x:v>0</x:v>
      </x:c>
      <x:c r="L232" s="275"/>
      <x:c r="M232" s="275">
        <x:f>TRUNC(SUM(M218:M231))</x:f>
        <x:v>0</x:v>
      </x:c>
      <x:c r="N232" s="275" t="e">
        <x:f>SUM(I232,K232,M232)</x:f>
        <x:v>#REF!</x:v>
      </x:c>
      <x:c r="O232" s="44"/>
      <x:c r="P232" s="38"/>
      <x:c r="Q232" s="18"/>
    </x:row>
    <x:row r="233" spans="3:16" ht="23.100000000000001" customHeight="1">
      <x:c r="C233" s="57"/>
      <x:c r="D233" s="60"/>
      <x:c r="E233" s="56"/>
      <x:c r="F233" s="16" t="str">
        <x:f t="shared" si="62"/>
        <x:v/>
      </x:c>
      <x:c r="G233" s="60"/>
      <x:c r="P233" s="60"/>
    </x:row>
    <x:row r="234" spans="1:17" ht="23.100000000000001" customHeight="1">
      <x:c r="A234" s="54" t="str">
        <x:f>"(제  "&amp;목록!B$17&amp;" 호표)  품명 : "&amp;목록!D$17</x:f>
        <x:v>(제  12 호표)  품명 : RJ-45</x:v>
      </x:c>
      <x:c r="B234" s="53"/>
      <x:c r="C234" s="52"/>
      <x:c r="D234" s="60"/>
      <x:c r="E234" s="56"/>
      <x:c r="F234" s="15" t="str">
        <x:f t="shared" si="62"/>
        <x:v>(제  12 호표)  품명 : RJ-45</x:v>
      </x:c>
      <x:c r="H234" s="613" t="str">
        <x:f>"규격 : "&amp;목록!F$17</x:f>
        <x:v>규격 : RJ-45(Modular 접속)</x:v>
      </x:c>
      <x:c r="I234" s="614"/>
      <x:c r="J234" s="614"/>
      <x:c r="K234" s="614"/>
      <x:c r="L234" s="614"/>
      <x:c r="M234" s="615"/>
      <x:c r="O234" s="49"/>
      <x:c r="P234" s="48" t="str">
        <x:f>"단위 : "&amp;목록!G$17</x:f>
        <x:v>단위 : 개</x:v>
      </x:c>
      <x:c r="Q234" s="47"/>
    </x:row>
    <x:row r="235" spans="1:17" ht="23.100000000000001" customHeight="1">
      <x:c r="A235" s="61"/>
      <x:c r="B235" s="61"/>
      <x:c r="C235" s="57"/>
      <x:c r="D235" s="60"/>
      <x:c r="E235" s="56"/>
      <x:c r="F235" s="19" t="str">
        <x:f t="shared" si="62"/>
        <x:v/>
      </x:c>
      <x:c r="H235" s="126"/>
      <x:c r="J235" s="126"/>
      <x:c r="K235" s="126"/>
      <x:c r="L235" s="126"/>
      <x:c r="O235" s="45"/>
      <x:c r="P235" s="44"/>
      <x:c r="Q235" s="45"/>
    </x:row>
    <x:row r="236" spans="1:17" ht="23.100000000000001" customHeight="1">
      <x:c r="A236" s="603" t="s">
        <x:v>81</x:v>
      </x:c>
      <x:c r="B236" s="605" t="s">
        <x:v>641</x:v>
      </x:c>
      <x:c r="C236" s="606"/>
      <x:c r="D236" s="606" t="s">
        <x:v>221</x:v>
      </x:c>
      <x:c r="E236" s="609" t="s">
        <x:v>201</x:v>
      </x:c>
      <x:c r="F236" s="35" t="str">
        <x:f t="shared" si="62"/>
        <x:v>재료명단위</x:v>
      </x:c>
      <x:c r="G236" s="42"/>
      <x:c r="H236" s="289" t="s">
        <x:v>619</x:v>
      </x:c>
      <x:c r="I236" s="290"/>
      <x:c r="J236" s="289" t="s">
        <x:v>627</x:v>
      </x:c>
      <x:c r="K236" s="290"/>
      <x:c r="L236" s="291" t="s">
        <x:v>623</x:v>
      </x:c>
      <x:c r="M236" s="291"/>
      <x:c r="N236" s="609" t="s">
        <x:v>111</x:v>
      </x:c>
      <x:c r="O236" s="41"/>
      <x:c r="P236" s="611" t="s">
        <x:v>202</x:v>
      </x:c>
      <x:c r="Q236" s="40"/>
    </x:row>
    <x:row r="237" spans="1:17" ht="23.100000000000001" customHeight="1">
      <x:c r="A237" s="604"/>
      <x:c r="B237" s="607"/>
      <x:c r="C237" s="608"/>
      <x:c r="D237" s="608"/>
      <x:c r="E237" s="610"/>
      <x:c r="F237" s="35" t="str">
        <x:f t="shared" si="62"/>
        <x:v/>
      </x:c>
      <x:c r="G237" s="39"/>
      <x:c r="H237" s="30" t="s">
        <x:v>538</x:v>
      </x:c>
      <x:c r="I237" s="30" t="s">
        <x:v>94</x:v>
      </x:c>
      <x:c r="J237" s="30" t="s">
        <x:v>538</x:v>
      </x:c>
      <x:c r="K237" s="292" t="s">
        <x:v>94</x:v>
      </x:c>
      <x:c r="L237" s="30" t="s">
        <x:v>538</x:v>
      </x:c>
      <x:c r="M237" s="30" t="s">
        <x:v>94</x:v>
      </x:c>
      <x:c r="N237" s="610"/>
      <x:c r="O237" s="38"/>
      <x:c r="P237" s="612"/>
      <x:c r="Q237" s="37"/>
    </x:row>
    <x:row r="238" spans="1:17" ht="23.100000000000001" customHeight="1">
      <x:c r="A238" s="272" t="s">
        <x:v>946</x:v>
      </x:c>
      <x:c r="B238" s="182"/>
      <x:c r="C238" s="183" t="s">
        <x:v>946</x:v>
      </x:c>
      <x:c r="D238" s="273" t="s">
        <x:v>226</x:v>
      </x:c>
      <x:c r="E238" s="36">
        <x:v>1</x:v>
      </x:c>
      <x:c r="F238" s="35" t="str">
        <x:f t="shared" si="62"/>
        <x:v>RJ-45 커넥터RJ-45 커넥터개</x:v>
      </x:c>
      <x:c r="G238" s="35"/>
      <x:c r="H238" s="274" t="e">
        <x:f>IF(OR($D238="인",$D238=""),"",VLOOKUP($F238,단가!$A:$I,19,FALSE))</x:f>
        <x:v>#REF!</x:v>
      </x:c>
      <x:c r="I238" s="275" t="e">
        <x:f t="shared" ref="I238:I240" si="63">IF(H238="","",TRUNC($E238*H238,0))</x:f>
        <x:v>#REF!</x:v>
      </x:c>
      <x:c r="J238" s="274" t="str">
        <x:f>IF($D238="인",VLOOKUP($A:$A,공사노임!C:E,3,FALSE),"")</x:f>
        <x:v/>
      </x:c>
      <x:c r="K238" s="275" t="str">
        <x:f t="shared" ref="K238:K240" si="64">IF(J238="","",TRUNC($E238*J238,0))</x:f>
        <x:v/>
      </x:c>
      <x:c r="L238" s="275"/>
      <x:c r="M238" s="275" t="str">
        <x:f t="shared" ref="M238:M240" si="65">IF(L238="","",TRUNC($E238*L238,0))</x:f>
        <x:v/>
      </x:c>
      <x:c r="N238" s="275" t="e">
        <x:f t="shared" ref="N238:N240" si="66">TRUNC(SUM(I238,K238,M238),0)</x:f>
        <x:v>#REF!</x:v>
      </x:c>
      <x:c r="O238" s="34"/>
      <x:c r="P238" s="225" t="str">
        <x:f>IF(D238="인","노임"&amp;VLOOKUP($A:$A,공사노임!C:F,4,FALSE)&amp;"번","단가"&amp;VLOOKUP($F:$F,단가!$A:$B,2,FALSE)&amp;"번")</x:f>
        <x:v>단가12번</x:v>
      </x:c>
      <x:c r="Q238" s="33"/>
    </x:row>
    <x:row r="239" spans="1:17" ht="23.100000000000001" customHeight="1">
      <x:c r="A239" s="272" t="s">
        <x:v>659</x:v>
      </x:c>
      <x:c r="B239" s="182"/>
      <x:c r="C239" s="183"/>
      <x:c r="D239" s="273" t="s">
        <x:v>134</x:v>
      </x:c>
      <x:c r="E239" s="36">
        <x:f>TRUNC(0.13/10,4)</x:f>
        <x:v>0.013</x:v>
      </x:c>
      <x:c r="F239" s="35" t="str">
        <x:f t="shared" si="62"/>
        <x:v>통신내선공인</x:v>
      </x:c>
      <x:c r="G239" s="35"/>
      <x:c r="H239" s="274" t="str">
        <x:f>IF(OR($D239="인",$D239=""),"",VLOOKUP($F239,단가!$A:$I,19,FALSE))</x:f>
        <x:v/>
      </x:c>
      <x:c r="I239" s="275" t="str">
        <x:f t="shared" si="63"/>
        <x:v/>
      </x:c>
      <x:c r="J239" s="274">
        <x:f>IF($D239="인",VLOOKUP($A:$A,공사노임!C:E,3,FALSE),"")</x:f>
        <x:v>0</x:v>
      </x:c>
      <x:c r="K239" s="275">
        <x:f t="shared" si="64"/>
        <x:v>0</x:v>
      </x:c>
      <x:c r="L239" s="275"/>
      <x:c r="M239" s="275" t="str">
        <x:f t="shared" si="65"/>
        <x:v/>
      </x:c>
      <x:c r="N239" s="275">
        <x:f t="shared" si="66"/>
        <x:v>0</x:v>
      </x:c>
      <x:c r="O239" s="34"/>
      <x:c r="P239" s="225" t="str">
        <x:f>IF(D239="인","노임"&amp;VLOOKUP($A:$A,공사노임!C:F,4,FALSE)&amp;"번","단가"&amp;VLOOKUP($F:$F,단가!$A:$B,2,FALSE)&amp;"번")</x:f>
        <x:v>노임1086번</x:v>
      </x:c>
      <x:c r="Q239" s="33"/>
    </x:row>
    <x:row r="240" spans="1:17" ht="23.100000000000001" customHeight="1">
      <x:c r="A240" s="272" t="s">
        <x:v>758</x:v>
      </x:c>
      <x:c r="B240" s="182"/>
      <x:c r="C240" s="183" t="s">
        <x:v>776</x:v>
      </x:c>
      <x:c r="D240" s="273" t="s">
        <x:v>219</x:v>
      </x:c>
      <x:c r="E240" s="36">
        <x:v>1</x:v>
      </x:c>
      <x:c r="F240" s="35" t="str">
        <x:f t="shared" si="62"/>
        <x:v>공구손료인력품의 3%식</x:v>
      </x:c>
      <x:c r="G240" s="35"/>
      <x:c r="H240" s="274">
        <x:f>TRUNC(K239*3%,0)</x:f>
        <x:v>0</x:v>
      </x:c>
      <x:c r="I240" s="275">
        <x:f t="shared" si="63"/>
        <x:v>0</x:v>
      </x:c>
      <x:c r="J240" s="274" t="str">
        <x:f>IF($D240="인",VLOOKUP($A:$A,공사노임!C:E,3,FALSE),"")</x:f>
        <x:v/>
      </x:c>
      <x:c r="K240" s="275" t="str">
        <x:f t="shared" si="64"/>
        <x:v/>
      </x:c>
      <x:c r="L240" s="275"/>
      <x:c r="M240" s="275" t="str">
        <x:f t="shared" si="65"/>
        <x:v/>
      </x:c>
      <x:c r="N240" s="275">
        <x:f t="shared" si="66"/>
        <x:v>0</x:v>
      </x:c>
      <x:c r="O240" s="34"/>
      <x:c r="P240" s="225"/>
      <x:c r="Q240" s="33"/>
    </x:row>
    <x:row r="241" spans="1:17" ht="23.100000000000001" customHeight="1">
      <x:c r="A241" s="272"/>
      <x:c r="B241" s="182"/>
      <x:c r="C241" s="183"/>
      <x:c r="D241" s="273"/>
      <x:c r="E241" s="36"/>
      <x:c r="F241" s="35"/>
      <x:c r="G241" s="35"/>
      <x:c r="H241" s="274"/>
      <x:c r="I241" s="275"/>
      <x:c r="J241" s="274"/>
      <x:c r="K241" s="275"/>
      <x:c r="L241" s="275"/>
      <x:c r="M241" s="275"/>
      <x:c r="N241" s="275"/>
      <x:c r="O241" s="34"/>
      <x:c r="P241" s="225"/>
      <x:c r="Q241" s="33"/>
    </x:row>
    <x:row r="242" spans="1:17" ht="23.100000000000001" customHeight="1">
      <x:c r="A242" s="272"/>
      <x:c r="B242" s="182"/>
      <x:c r="C242" s="183"/>
      <x:c r="D242" s="273"/>
      <x:c r="E242" s="36"/>
      <x:c r="F242" s="35"/>
      <x:c r="G242" s="35"/>
      <x:c r="H242" s="274"/>
      <x:c r="I242" s="275"/>
      <x:c r="J242" s="274"/>
      <x:c r="K242" s="275"/>
      <x:c r="L242" s="275"/>
      <x:c r="M242" s="275"/>
      <x:c r="N242" s="275"/>
      <x:c r="O242" s="34"/>
      <x:c r="P242" s="225"/>
      <x:c r="Q242" s="33"/>
    </x:row>
    <x:row r="243" spans="1:17" ht="23.100000000000001" customHeight="1">
      <x:c r="A243" s="272"/>
      <x:c r="B243" s="182"/>
      <x:c r="C243" s="183"/>
      <x:c r="D243" s="273"/>
      <x:c r="E243" s="36"/>
      <x:c r="F243" s="35"/>
      <x:c r="G243" s="35"/>
      <x:c r="H243" s="274"/>
      <x:c r="I243" s="275"/>
      <x:c r="J243" s="274"/>
      <x:c r="K243" s="275"/>
      <x:c r="L243" s="275"/>
      <x:c r="M243" s="275"/>
      <x:c r="N243" s="275"/>
      <x:c r="O243" s="34"/>
      <x:c r="P243" s="225"/>
      <x:c r="Q243" s="33"/>
    </x:row>
    <x:row r="244" spans="1:17" ht="23.100000000000001" customHeight="1">
      <x:c r="A244" s="272"/>
      <x:c r="B244" s="182"/>
      <x:c r="C244" s="183"/>
      <x:c r="D244" s="273"/>
      <x:c r="E244" s="36"/>
      <x:c r="F244" s="35"/>
      <x:c r="G244" s="35"/>
      <x:c r="H244" s="274"/>
      <x:c r="I244" s="275"/>
      <x:c r="J244" s="274"/>
      <x:c r="K244" s="275"/>
      <x:c r="L244" s="275"/>
      <x:c r="M244" s="275"/>
      <x:c r="N244" s="275"/>
      <x:c r="O244" s="34"/>
      <x:c r="P244" s="225"/>
      <x:c r="Q244" s="33"/>
    </x:row>
    <x:row r="245" spans="1:17" ht="23.100000000000001" customHeight="1">
      <x:c r="A245" s="272"/>
      <x:c r="B245" s="182"/>
      <x:c r="C245" s="183"/>
      <x:c r="D245" s="273"/>
      <x:c r="E245" s="36"/>
      <x:c r="F245" s="35"/>
      <x:c r="G245" s="35"/>
      <x:c r="H245" s="274"/>
      <x:c r="I245" s="275"/>
      <x:c r="J245" s="274"/>
      <x:c r="K245" s="275"/>
      <x:c r="L245" s="275"/>
      <x:c r="M245" s="275"/>
      <x:c r="N245" s="275"/>
      <x:c r="O245" s="34"/>
      <x:c r="P245" s="225"/>
      <x:c r="Q245" s="33"/>
    </x:row>
    <x:row r="246" spans="1:17" ht="23.100000000000001" customHeight="1">
      <x:c r="A246" s="14"/>
      <x:c r="B246" s="13"/>
      <x:c r="C246" s="12"/>
      <x:c r="D246" s="26"/>
      <x:c r="E246" s="36"/>
      <x:c r="F246" s="35"/>
      <x:c r="G246" s="35"/>
      <x:c r="H246" s="274"/>
      <x:c r="I246" s="275"/>
      <x:c r="J246" s="274"/>
      <x:c r="K246" s="275"/>
      <x:c r="L246" s="275"/>
      <x:c r="M246" s="275"/>
      <x:c r="N246" s="275"/>
      <x:c r="O246" s="34"/>
      <x:c r="P246" s="225"/>
      <x:c r="Q246" s="33"/>
    </x:row>
    <x:row r="247" spans="1:17" ht="23.100000000000001" customHeight="1">
      <x:c r="A247" s="14"/>
      <x:c r="B247" s="13"/>
      <x:c r="C247" s="12"/>
      <x:c r="D247" s="26"/>
      <x:c r="E247" s="36"/>
      <x:c r="F247" s="35"/>
      <x:c r="G247" s="35"/>
      <x:c r="H247" s="274"/>
      <x:c r="I247" s="275"/>
      <x:c r="J247" s="274"/>
      <x:c r="K247" s="275"/>
      <x:c r="L247" s="275"/>
      <x:c r="M247" s="275"/>
      <x:c r="N247" s="275"/>
      <x:c r="O247" s="34"/>
      <x:c r="P247" s="225"/>
      <x:c r="Q247" s="33"/>
    </x:row>
    <x:row r="248" spans="1:17" ht="23.100000000000001" customHeight="1">
      <x:c r="A248" s="11"/>
      <x:c r="B248" s="13"/>
      <x:c r="C248" s="52"/>
      <x:c r="D248" s="26"/>
      <x:c r="E248" s="25"/>
      <x:c r="F248" s="35"/>
      <x:c r="G248" s="35"/>
      <x:c r="H248" s="274"/>
      <x:c r="I248" s="275"/>
      <x:c r="J248" s="274"/>
      <x:c r="K248" s="275"/>
      <x:c r="L248" s="275"/>
      <x:c r="M248" s="275"/>
      <x:c r="N248" s="275"/>
      <x:c r="O248" s="34"/>
      <x:c r="P248" s="225"/>
      <x:c r="Q248" s="33"/>
    </x:row>
    <x:row r="249" spans="1:17" ht="23.100000000000001" customHeight="1">
      <x:c r="A249" s="11"/>
      <x:c r="B249" s="13"/>
      <x:c r="C249" s="52"/>
      <x:c r="D249" s="26"/>
      <x:c r="E249" s="25"/>
      <x:c r="F249" s="35"/>
      <x:c r="G249" s="35"/>
      <x:c r="H249" s="274"/>
      <x:c r="I249" s="275"/>
      <x:c r="J249" s="274"/>
      <x:c r="K249" s="275"/>
      <x:c r="L249" s="275"/>
      <x:c r="M249" s="275"/>
      <x:c r="N249" s="275"/>
      <x:c r="O249" s="34"/>
      <x:c r="P249" s="225"/>
      <x:c r="Q249" s="33"/>
    </x:row>
    <x:row r="250" spans="1:17" ht="23.100000000000001" customHeight="1">
      <x:c r="A250" s="11"/>
      <x:c r="B250" s="13"/>
      <x:c r="C250" s="52"/>
      <x:c r="D250" s="26"/>
      <x:c r="E250" s="25"/>
      <x:c r="F250" s="35"/>
      <x:c r="G250" s="35"/>
      <x:c r="H250" s="274"/>
      <x:c r="I250" s="275"/>
      <x:c r="J250" s="274"/>
      <x:c r="K250" s="275"/>
      <x:c r="L250" s="275"/>
      <x:c r="M250" s="275"/>
      <x:c r="N250" s="275"/>
      <x:c r="O250" s="34"/>
      <x:c r="P250" s="225"/>
      <x:c r="Q250" s="33"/>
    </x:row>
    <x:row r="251" spans="1:17" ht="23.100000000000001" customHeight="1">
      <x:c r="A251" s="28" t="s">
        <x:v>73</x:v>
      </x:c>
      <x:c r="B251" s="31"/>
      <x:c r="C251" s="52"/>
      <x:c r="D251" s="26"/>
      <x:c r="E251" s="25"/>
      <x:c r="F251" s="35"/>
      <x:c r="G251" s="35"/>
      <x:c r="H251" s="274"/>
      <x:c r="I251" s="275"/>
      <x:c r="J251" s="274"/>
      <x:c r="K251" s="275"/>
      <x:c r="L251" s="275"/>
      <x:c r="M251" s="275"/>
      <x:c r="N251" s="275"/>
      <x:c r="O251" s="34"/>
      <x:c r="P251" s="225"/>
      <x:c r="Q251" s="33"/>
    </x:row>
    <x:row r="252" spans="1:17" ht="23.100000000000001" customHeight="1">
      <x:c r="A252" s="28"/>
      <x:c r="B252" s="31"/>
      <x:c r="C252" s="52"/>
      <x:c r="D252" s="26"/>
      <x:c r="E252" s="25"/>
      <x:c r="F252" s="35" t="str">
        <x:f>CONCATENATE(A252,C252,D252)</x:f>
        <x:v/>
      </x:c>
      <x:c r="G252" s="35"/>
      <x:c r="H252" s="274"/>
      <x:c r="I252" s="275"/>
      <x:c r="J252" s="274"/>
      <x:c r="K252" s="275"/>
      <x:c r="L252" s="275"/>
      <x:c r="M252" s="275"/>
      <x:c r="N252" s="275"/>
      <x:c r="O252" s="34"/>
      <x:c r="P252" s="24"/>
      <x:c r="Q252" s="33"/>
    </x:row>
    <x:row r="253" spans="1:17" ht="23.100000000000001" customHeight="1">
      <x:c r="A253" s="28"/>
      <x:c r="B253" s="31"/>
      <x:c r="C253" s="52"/>
      <x:c r="D253" s="30"/>
      <x:c r="E253" s="25"/>
      <x:c r="F253" s="35" t="str">
        <x:f t="shared" ref="F253:F254" si="67">CONCATENATE(A253,C253,D253)</x:f>
        <x:v/>
      </x:c>
      <x:c r="G253" s="35"/>
      <x:c r="H253" s="274"/>
      <x:c r="I253" s="275"/>
      <x:c r="J253" s="274"/>
      <x:c r="K253" s="275"/>
      <x:c r="L253" s="275"/>
      <x:c r="M253" s="275"/>
      <x:c r="N253" s="275"/>
      <x:c r="O253" s="34"/>
      <x:c r="P253" s="24"/>
      <x:c r="Q253" s="33"/>
    </x:row>
    <x:row r="254" spans="1:17" ht="23.100000000000001" customHeight="1">
      <x:c r="A254" s="23" t="s">
        <x:v>222</x:v>
      </x:c>
      <x:c r="B254" s="22"/>
      <x:c r="C254" s="21"/>
      <x:c r="D254" s="23"/>
      <x:c r="E254" s="25"/>
      <x:c r="F254" s="35" t="str">
        <x:f t="shared" si="67"/>
        <x:v>계</x:v>
      </x:c>
      <x:c r="G254" s="35">
        <x:f>목록!$B$17</x:f>
        <x:v>12</x:v>
      </x:c>
      <x:c r="H254" s="274"/>
      <x:c r="I254" s="275" t="e">
        <x:f>TRUNC(SUM(I238:I253))</x:f>
        <x:v>#REF!</x:v>
      </x:c>
      <x:c r="J254" s="274"/>
      <x:c r="K254" s="275">
        <x:f>TRUNC(SUM(K238:K253))</x:f>
        <x:v>0</x:v>
      </x:c>
      <x:c r="L254" s="275"/>
      <x:c r="M254" s="275">
        <x:f>TRUNC(SUM(M238:M253))</x:f>
        <x:v>0</x:v>
      </x:c>
      <x:c r="N254" s="275" t="e">
        <x:f>SUM(I254,K254,M254)</x:f>
        <x:v>#REF!</x:v>
      </x:c>
      <x:c r="O254" s="44"/>
      <x:c r="P254" s="38"/>
      <x:c r="Q254" s="18"/>
    </x:row>
    <x:row r="255" spans="3:16" ht="23.100000000000001" customHeight="1">
      <x:c r="C255" s="57"/>
      <x:c r="D255" s="60"/>
      <x:c r="E255" s="56"/>
      <x:c r="F255" s="35" t="str">
        <x:f t="shared" si="5"/>
        <x:v/>
      </x:c>
      <x:c r="G255" s="60"/>
      <x:c r="P255" s="60"/>
    </x:row>
    <x:row r="256" spans="1:17" ht="23.100000000000001" customHeight="1">
      <x:c r="A256" s="54" t="str">
        <x:f>"(제  "&amp;목록!B$18&amp;" 호표)  품명 : "&amp;목록!D$18</x:f>
        <x:v>(제  13 호표)  품명 : 풀박스(천정면)</x:v>
      </x:c>
      <x:c r="B256" s="53"/>
      <x:c r="C256" s="52"/>
      <x:c r="D256" s="60"/>
      <x:c r="E256" s="56"/>
      <x:c r="F256" s="10" t="str">
        <x:f t="shared" si="5"/>
        <x:v>(제  13 호표)  품명 : 풀박스(천정면)</x:v>
      </x:c>
      <x:c r="G256" s="50"/>
      <x:c r="H256" s="9" t="str">
        <x:f>"규격 : "&amp;목록!F$18</x:f>
        <x:v>규격 : 단면적 100c㎡이하(깊이10cm이하), 노출</x:v>
      </x:c>
      <x:c r="I256" s="268"/>
      <x:c r="J256" s="269"/>
      <x:c r="K256" s="269"/>
      <x:c r="L256" s="269"/>
      <x:c r="M256" s="270"/>
      <x:c r="O256" s="49"/>
      <x:c r="P256" s="48" t="str">
        <x:f>"단위 : "&amp;목록!G$18</x:f>
        <x:v>단위 : 개</x:v>
      </x:c>
      <x:c r="Q256" s="47"/>
    </x:row>
    <x:row r="257" spans="1:17" ht="23.100000000000001" customHeight="1">
      <x:c r="A257" s="61"/>
      <x:c r="B257" s="61"/>
      <x:c r="C257" s="57"/>
      <x:c r="D257" s="60"/>
      <x:c r="E257" s="56"/>
      <x:c r="F257" s="35" t="str">
        <x:f t="shared" si="5"/>
        <x:v/>
      </x:c>
      <x:c r="H257" s="126"/>
      <x:c r="J257" s="126"/>
      <x:c r="K257" s="126"/>
      <x:c r="L257" s="126"/>
      <x:c r="O257" s="45"/>
      <x:c r="P257" s="44"/>
      <x:c r="Q257" s="45"/>
    </x:row>
    <x:row r="258" spans="1:17" ht="23.100000000000001" customHeight="1">
      <x:c r="A258" s="603" t="s">
        <x:v>81</x:v>
      </x:c>
      <x:c r="B258" s="605" t="s">
        <x:v>641</x:v>
      </x:c>
      <x:c r="C258" s="606"/>
      <x:c r="D258" s="606" t="s">
        <x:v>221</x:v>
      </x:c>
      <x:c r="E258" s="609" t="s">
        <x:v>201</x:v>
      </x:c>
      <x:c r="F258" s="35" t="str">
        <x:f t="shared" si="5"/>
        <x:v>재료명단위</x:v>
      </x:c>
      <x:c r="G258" s="42"/>
      <x:c r="H258" s="289" t="s">
        <x:v>619</x:v>
      </x:c>
      <x:c r="I258" s="290"/>
      <x:c r="J258" s="289" t="s">
        <x:v>627</x:v>
      </x:c>
      <x:c r="K258" s="290"/>
      <x:c r="L258" s="291" t="s">
        <x:v>623</x:v>
      </x:c>
      <x:c r="M258" s="291"/>
      <x:c r="N258" s="609" t="s">
        <x:v>111</x:v>
      </x:c>
      <x:c r="O258" s="41"/>
      <x:c r="P258" s="611" t="s">
        <x:v>202</x:v>
      </x:c>
      <x:c r="Q258" s="40"/>
    </x:row>
    <x:row r="259" spans="1:17" ht="23.100000000000001" customHeight="1">
      <x:c r="A259" s="604"/>
      <x:c r="B259" s="607"/>
      <x:c r="C259" s="608"/>
      <x:c r="D259" s="608"/>
      <x:c r="E259" s="610"/>
      <x:c r="F259" s="35" t="str">
        <x:f t="shared" si="5"/>
        <x:v/>
      </x:c>
      <x:c r="G259" s="39"/>
      <x:c r="H259" s="30" t="s">
        <x:v>538</x:v>
      </x:c>
      <x:c r="I259" s="30" t="s">
        <x:v>94</x:v>
      </x:c>
      <x:c r="J259" s="30" t="s">
        <x:v>538</x:v>
      </x:c>
      <x:c r="K259" s="292" t="s">
        <x:v>94</x:v>
      </x:c>
      <x:c r="L259" s="30" t="s">
        <x:v>538</x:v>
      </x:c>
      <x:c r="M259" s="30" t="s">
        <x:v>94</x:v>
      </x:c>
      <x:c r="N259" s="610"/>
      <x:c r="O259" s="38"/>
      <x:c r="P259" s="612"/>
      <x:c r="Q259" s="37"/>
    </x:row>
    <x:row r="260" spans="1:17" ht="23.100000000000001" customHeight="1">
      <x:c r="A260" s="272" t="s">
        <x:v>965</x:v>
      </x:c>
      <x:c r="B260" s="182"/>
      <x:c r="C260" s="183" t="s">
        <x:v>826</x:v>
      </x:c>
      <x:c r="D260" s="273" t="s">
        <x:v>226</x:v>
      </x:c>
      <x:c r="E260" s="36">
        <x:v>1</x:v>
      </x:c>
      <x:c r="F260" s="35" t="str">
        <x:f t="shared" si="5"/>
        <x:v>풀박스(천정면)단면적 100c㎡이하(깊이10cm이하), 노출개</x:v>
      </x:c>
      <x:c r="G260" s="35"/>
      <x:c r="H260" s="274" t="e">
        <x:f>IF(OR($D260="인",$D260=""),"",VLOOKUP($F260,단가!$A:$I,19,FALSE))</x:f>
        <x:v>#REF!</x:v>
      </x:c>
      <x:c r="I260" s="275" t="e">
        <x:f t="shared" ref="I260:I262" si="68">IF(H260="","",TRUNC($E260*H260,0))</x:f>
        <x:v>#REF!</x:v>
      </x:c>
      <x:c r="J260" s="274" t="str">
        <x:f>IF($D260="인",VLOOKUP($A:$A,공사노임!C:E,3,FALSE),"")</x:f>
        <x:v/>
      </x:c>
      <x:c r="K260" s="275" t="str">
        <x:f t="shared" ref="K260:K262" si="69">IF(J260="","",TRUNC($E260*J260,0))</x:f>
        <x:v/>
      </x:c>
      <x:c r="L260" s="275"/>
      <x:c r="M260" s="275" t="str">
        <x:f t="shared" ref="M260:M262" si="70">IF(L260="","",TRUNC($E260*L260,0))</x:f>
        <x:v/>
      </x:c>
      <x:c r="N260" s="275" t="e">
        <x:f t="shared" ref="N260:N262" si="71">TRUNC(SUM(I260,K260,M260),0)</x:f>
        <x:v>#REF!</x:v>
      </x:c>
      <x:c r="O260" s="34"/>
      <x:c r="P260" s="225" t="str">
        <x:f>IF(D260="인","노임"&amp;VLOOKUP($A:$A,공사노임!C:F,4,FALSE)&amp;"번","단가"&amp;VLOOKUP($F:$F,단가!$A:$B,2,FALSE)&amp;"번")</x:f>
        <x:v>단가13번</x:v>
      </x:c>
      <x:c r="Q260" s="33"/>
    </x:row>
    <x:row r="261" spans="1:17" ht="23.100000000000001" customHeight="1">
      <x:c r="A261" s="272" t="s">
        <x:v>659</x:v>
      </x:c>
      <x:c r="B261" s="182"/>
      <x:c r="C261" s="183"/>
      <x:c r="D261" s="273" t="s">
        <x:v>134</x:v>
      </x:c>
      <x:c r="E261" s="36">
        <x:f>TRUNC(0.04*120%,4)</x:f>
        <x:v>0.047999999999999998</x:v>
      </x:c>
      <x:c r="F261" s="35" t="str">
        <x:f t="shared" si="5"/>
        <x:v>통신내선공인</x:v>
      </x:c>
      <x:c r="G261" s="35"/>
      <x:c r="H261" s="274" t="str">
        <x:f>IF(OR($D261="인",$D261=""),"",VLOOKUP($F261,단가!$A:$I,19,FALSE))</x:f>
        <x:v/>
      </x:c>
      <x:c r="I261" s="275" t="str">
        <x:f t="shared" si="68"/>
        <x:v/>
      </x:c>
      <x:c r="J261" s="274">
        <x:f>IF($D261="인",VLOOKUP($A:$A,공사노임!C:E,3,FALSE),"")</x:f>
        <x:v>0</x:v>
      </x:c>
      <x:c r="K261" s="275">
        <x:f t="shared" si="69"/>
        <x:v>0</x:v>
      </x:c>
      <x:c r="L261" s="275"/>
      <x:c r="M261" s="275" t="str">
        <x:f t="shared" si="70"/>
        <x:v/>
      </x:c>
      <x:c r="N261" s="275">
        <x:f t="shared" si="71"/>
        <x:v>0</x:v>
      </x:c>
      <x:c r="O261" s="34"/>
      <x:c r="P261" s="225" t="str">
        <x:f>IF(D261="인","노임"&amp;VLOOKUP($A:$A,공사노임!C:F,4,FALSE)&amp;"번","단가"&amp;VLOOKUP($F:$F,단가!$A:$B,2,FALSE)&amp;"번")</x:f>
        <x:v>노임1086번</x:v>
      </x:c>
      <x:c r="Q261" s="33"/>
    </x:row>
    <x:row r="262" spans="1:17" ht="23.100000000000001" customHeight="1">
      <x:c r="A262" s="272" t="s">
        <x:v>758</x:v>
      </x:c>
      <x:c r="B262" s="182"/>
      <x:c r="C262" s="183" t="s">
        <x:v>776</x:v>
      </x:c>
      <x:c r="D262" s="273" t="s">
        <x:v>219</x:v>
      </x:c>
      <x:c r="E262" s="36">
        <x:v>1</x:v>
      </x:c>
      <x:c r="F262" s="35" t="str">
        <x:f t="shared" si="5"/>
        <x:v>공구손료인력품의 3%식</x:v>
      </x:c>
      <x:c r="G262" s="35"/>
      <x:c r="H262" s="274">
        <x:f>TRUNC(K261*3%,0)</x:f>
        <x:v>0</x:v>
      </x:c>
      <x:c r="I262" s="275">
        <x:f t="shared" si="68"/>
        <x:v>0</x:v>
      </x:c>
      <x:c r="J262" s="274" t="str">
        <x:f>IF($D262="인",VLOOKUP($A:$A,공사노임!C:E,3,FALSE),"")</x:f>
        <x:v/>
      </x:c>
      <x:c r="K262" s="275" t="str">
        <x:f t="shared" si="69"/>
        <x:v/>
      </x:c>
      <x:c r="L262" s="275"/>
      <x:c r="M262" s="275" t="str">
        <x:f t="shared" si="70"/>
        <x:v/>
      </x:c>
      <x:c r="N262" s="275">
        <x:f t="shared" si="71"/>
        <x:v>0</x:v>
      </x:c>
      <x:c r="O262" s="34"/>
      <x:c r="P262" s="225"/>
      <x:c r="Q262" s="33"/>
    </x:row>
    <x:row r="263" spans="1:17" ht="23.100000000000001" customHeight="1">
      <x:c r="A263" s="272"/>
      <x:c r="B263" s="182"/>
      <x:c r="C263" s="183"/>
      <x:c r="D263" s="273"/>
      <x:c r="E263" s="36"/>
      <x:c r="F263" s="35"/>
      <x:c r="G263" s="35"/>
      <x:c r="H263" s="274"/>
      <x:c r="I263" s="275"/>
      <x:c r="J263" s="274"/>
      <x:c r="K263" s="275"/>
      <x:c r="L263" s="275"/>
      <x:c r="M263" s="275"/>
      <x:c r="N263" s="275"/>
      <x:c r="O263" s="34"/>
      <x:c r="P263" s="225"/>
      <x:c r="Q263" s="33"/>
    </x:row>
    <x:row r="264" spans="1:17" ht="23.100000000000001" customHeight="1">
      <x:c r="A264" s="272"/>
      <x:c r="B264" s="182"/>
      <x:c r="C264" s="183"/>
      <x:c r="D264" s="273"/>
      <x:c r="E264" s="36"/>
      <x:c r="F264" s="35"/>
      <x:c r="G264" s="35"/>
      <x:c r="H264" s="274"/>
      <x:c r="I264" s="275"/>
      <x:c r="J264" s="274"/>
      <x:c r="K264" s="275"/>
      <x:c r="L264" s="275"/>
      <x:c r="M264" s="275"/>
      <x:c r="N264" s="275"/>
      <x:c r="O264" s="34"/>
      <x:c r="P264" s="225"/>
      <x:c r="Q264" s="33"/>
    </x:row>
    <x:row r="265" spans="1:17" ht="23.100000000000001" customHeight="1">
      <x:c r="A265" s="272"/>
      <x:c r="B265" s="182"/>
      <x:c r="C265" s="183"/>
      <x:c r="D265" s="273"/>
      <x:c r="E265" s="36"/>
      <x:c r="F265" s="35"/>
      <x:c r="G265" s="35"/>
      <x:c r="H265" s="274"/>
      <x:c r="I265" s="275"/>
      <x:c r="J265" s="274"/>
      <x:c r="K265" s="275"/>
      <x:c r="L265" s="275"/>
      <x:c r="M265" s="275"/>
      <x:c r="N265" s="275"/>
      <x:c r="O265" s="34"/>
      <x:c r="P265" s="225"/>
      <x:c r="Q265" s="33"/>
    </x:row>
    <x:row r="266" spans="1:17" ht="23.100000000000001" customHeight="1">
      <x:c r="A266" s="272"/>
      <x:c r="B266" s="182"/>
      <x:c r="C266" s="183"/>
      <x:c r="D266" s="273"/>
      <x:c r="E266" s="36"/>
      <x:c r="F266" s="35"/>
      <x:c r="G266" s="35"/>
      <x:c r="H266" s="274"/>
      <x:c r="I266" s="275"/>
      <x:c r="J266" s="274"/>
      <x:c r="K266" s="275"/>
      <x:c r="L266" s="275"/>
      <x:c r="M266" s="275"/>
      <x:c r="N266" s="275"/>
      <x:c r="O266" s="34"/>
      <x:c r="P266" s="225"/>
      <x:c r="Q266" s="33"/>
    </x:row>
    <x:row r="267" spans="1:17" ht="23.100000000000001" customHeight="1">
      <x:c r="A267" s="272"/>
      <x:c r="B267" s="182"/>
      <x:c r="C267" s="183"/>
      <x:c r="D267" s="273"/>
      <x:c r="E267" s="36"/>
      <x:c r="F267" s="35"/>
      <x:c r="G267" s="35"/>
      <x:c r="H267" s="274"/>
      <x:c r="I267" s="275"/>
      <x:c r="J267" s="274"/>
      <x:c r="K267" s="275"/>
      <x:c r="L267" s="275"/>
      <x:c r="M267" s="275"/>
      <x:c r="N267" s="275"/>
      <x:c r="O267" s="34"/>
      <x:c r="P267" s="225"/>
      <x:c r="Q267" s="33"/>
    </x:row>
    <x:row r="268" spans="1:17" ht="23.100000000000001" customHeight="1">
      <x:c r="A268" s="14"/>
      <x:c r="B268" s="13"/>
      <x:c r="C268" s="12"/>
      <x:c r="D268" s="26"/>
      <x:c r="E268" s="36"/>
      <x:c r="F268" s="35"/>
      <x:c r="G268" s="35"/>
      <x:c r="H268" s="274"/>
      <x:c r="I268" s="275"/>
      <x:c r="J268" s="274"/>
      <x:c r="K268" s="275"/>
      <x:c r="L268" s="275"/>
      <x:c r="M268" s="275"/>
      <x:c r="N268" s="275"/>
      <x:c r="O268" s="34"/>
      <x:c r="P268" s="225"/>
      <x:c r="Q268" s="33"/>
    </x:row>
    <x:row r="269" spans="1:17" ht="23.100000000000001" customHeight="1">
      <x:c r="A269" s="14"/>
      <x:c r="B269" s="13"/>
      <x:c r="C269" s="12"/>
      <x:c r="D269" s="26"/>
      <x:c r="E269" s="36"/>
      <x:c r="F269" s="35"/>
      <x:c r="G269" s="35"/>
      <x:c r="H269" s="274"/>
      <x:c r="I269" s="275"/>
      <x:c r="J269" s="274"/>
      <x:c r="K269" s="275"/>
      <x:c r="L269" s="275"/>
      <x:c r="M269" s="275"/>
      <x:c r="N269" s="275"/>
      <x:c r="O269" s="34"/>
      <x:c r="P269" s="225"/>
      <x:c r="Q269" s="33"/>
    </x:row>
    <x:row r="270" spans="1:17" ht="23.100000000000001" customHeight="1">
      <x:c r="A270" s="11"/>
      <x:c r="B270" s="13"/>
      <x:c r="C270" s="52"/>
      <x:c r="D270" s="26"/>
      <x:c r="E270" s="25"/>
      <x:c r="F270" s="35"/>
      <x:c r="G270" s="35"/>
      <x:c r="H270" s="274"/>
      <x:c r="I270" s="275"/>
      <x:c r="J270" s="274"/>
      <x:c r="K270" s="275"/>
      <x:c r="L270" s="275"/>
      <x:c r="M270" s="275"/>
      <x:c r="N270" s="275"/>
      <x:c r="O270" s="34"/>
      <x:c r="P270" s="225"/>
      <x:c r="Q270" s="33"/>
    </x:row>
    <x:row r="271" spans="1:17" ht="23.100000000000001" customHeight="1">
      <x:c r="A271" s="11"/>
      <x:c r="B271" s="13"/>
      <x:c r="C271" s="52"/>
      <x:c r="D271" s="26"/>
      <x:c r="E271" s="25"/>
      <x:c r="F271" s="35"/>
      <x:c r="G271" s="35"/>
      <x:c r="H271" s="274"/>
      <x:c r="I271" s="275"/>
      <x:c r="J271" s="274"/>
      <x:c r="K271" s="275"/>
      <x:c r="L271" s="275"/>
      <x:c r="M271" s="275"/>
      <x:c r="N271" s="275"/>
      <x:c r="O271" s="34"/>
      <x:c r="P271" s="225"/>
      <x:c r="Q271" s="33"/>
    </x:row>
    <x:row r="272" spans="1:17" ht="23.100000000000001" customHeight="1">
      <x:c r="A272" s="11"/>
      <x:c r="B272" s="13"/>
      <x:c r="C272" s="52"/>
      <x:c r="D272" s="26"/>
      <x:c r="E272" s="25"/>
      <x:c r="F272" s="35"/>
      <x:c r="G272" s="35"/>
      <x:c r="H272" s="274"/>
      <x:c r="I272" s="275"/>
      <x:c r="J272" s="274"/>
      <x:c r="K272" s="275"/>
      <x:c r="L272" s="275"/>
      <x:c r="M272" s="275"/>
      <x:c r="N272" s="275"/>
      <x:c r="O272" s="34"/>
      <x:c r="P272" s="225"/>
      <x:c r="Q272" s="33"/>
    </x:row>
    <x:row r="273" spans="1:17" ht="23.100000000000001" customHeight="1">
      <x:c r="A273" s="28" t="s">
        <x:v>6</x:v>
      </x:c>
      <x:c r="B273" s="31"/>
      <x:c r="C273" s="52"/>
      <x:c r="D273" s="26"/>
      <x:c r="E273" s="25"/>
      <x:c r="F273" s="35"/>
      <x:c r="G273" s="35"/>
      <x:c r="H273" s="274"/>
      <x:c r="I273" s="275"/>
      <x:c r="J273" s="274"/>
      <x:c r="K273" s="275"/>
      <x:c r="L273" s="275"/>
      <x:c r="M273" s="275"/>
      <x:c r="N273" s="275"/>
      <x:c r="O273" s="34"/>
      <x:c r="P273" s="225"/>
      <x:c r="Q273" s="33"/>
    </x:row>
    <x:row r="274" spans="1:17" ht="23.100000000000001" customHeight="1">
      <x:c r="A274" s="28"/>
      <x:c r="B274" s="31"/>
      <x:c r="C274" s="52"/>
      <x:c r="D274" s="30"/>
      <x:c r="E274" s="25"/>
      <x:c r="F274" s="35" t="str">
        <x:f t="shared" si="5"/>
        <x:v/>
      </x:c>
      <x:c r="G274" s="35"/>
      <x:c r="H274" s="274"/>
      <x:c r="I274" s="275"/>
      <x:c r="J274" s="274"/>
      <x:c r="K274" s="275"/>
      <x:c r="L274" s="275"/>
      <x:c r="M274" s="275"/>
      <x:c r="N274" s="275"/>
      <x:c r="O274" s="34"/>
      <x:c r="P274" s="24"/>
      <x:c r="Q274" s="33"/>
    </x:row>
    <x:row r="275" spans="1:17" ht="23.100000000000001" customHeight="1">
      <x:c r="A275" s="23" t="s">
        <x:v>222</x:v>
      </x:c>
      <x:c r="B275" s="22"/>
      <x:c r="C275" s="21"/>
      <x:c r="D275" s="23"/>
      <x:c r="E275" s="25"/>
      <x:c r="F275" s="35" t="str">
        <x:f t="shared" si="5"/>
        <x:v>계</x:v>
      </x:c>
      <x:c r="G275" s="35">
        <x:f>목록!$B$18</x:f>
        <x:v>13</x:v>
      </x:c>
      <x:c r="H275" s="274"/>
      <x:c r="I275" s="275" t="e">
        <x:f>TRUNC(SUM(I260:I274))</x:f>
        <x:v>#REF!</x:v>
      </x:c>
      <x:c r="J275" s="274"/>
      <x:c r="K275" s="275">
        <x:f>TRUNC(SUM(K260:K274))</x:f>
        <x:v>0</x:v>
      </x:c>
      <x:c r="L275" s="275"/>
      <x:c r="M275" s="275">
        <x:f>TRUNC(SUM(M260:M274))</x:f>
        <x:v>0</x:v>
      </x:c>
      <x:c r="N275" s="275" t="e">
        <x:f>SUM(I275,K275,M275)</x:f>
        <x:v>#REF!</x:v>
      </x:c>
      <x:c r="O275" s="44"/>
      <x:c r="P275" s="38"/>
      <x:c r="Q275" s="18"/>
    </x:row>
    <x:row r="276" spans="3:16" ht="23.100000000000001" customHeight="1">
      <x:c r="C276" s="57"/>
      <x:c r="D276" s="60"/>
      <x:c r="E276" s="56"/>
      <x:c r="F276" s="35" t="str">
        <x:f t="shared" ref="F276:F283" si="72">CONCATENATE(A276,C276,D276)</x:f>
        <x:v/>
      </x:c>
      <x:c r="G276" s="60"/>
      <x:c r="P276" s="60"/>
    </x:row>
    <x:row r="277" spans="1:17" ht="23.100000000000001" customHeight="1">
      <x:c r="A277" s="54" t="str">
        <x:f>"(제  "&amp;목록!B$19&amp;" 호표)  품명 : "&amp;목록!D$19</x:f>
        <x:v>(제  14 호표)  품명 : 몰드</x:v>
      </x:c>
      <x:c r="B277" s="53"/>
      <x:c r="C277" s="52"/>
      <x:c r="D277" s="60"/>
      <x:c r="E277" s="56"/>
      <x:c r="F277" s="10" t="str">
        <x:f t="shared" si="72"/>
        <x:v>(제  14 호표)  품명 : 몰드</x:v>
      </x:c>
      <x:c r="G277" s="50"/>
      <x:c r="H277" s="9" t="str">
        <x:f>"규격 : "&amp;목록!F$19</x:f>
        <x:v>규격 : 중</x:v>
      </x:c>
      <x:c r="I277" s="268"/>
      <x:c r="J277" s="269"/>
      <x:c r="K277" s="269"/>
      <x:c r="L277" s="269"/>
      <x:c r="M277" s="270"/>
      <x:c r="O277" s="49"/>
      <x:c r="P277" s="48" t="str">
        <x:f>"단위 : "&amp;목록!G$19</x:f>
        <x:v>단위 : 개</x:v>
      </x:c>
      <x:c r="Q277" s="47"/>
    </x:row>
    <x:row r="278" spans="1:17" ht="23.100000000000001" customHeight="1">
      <x:c r="A278" s="61"/>
      <x:c r="B278" s="61"/>
      <x:c r="C278" s="57"/>
      <x:c r="D278" s="60"/>
      <x:c r="E278" s="56"/>
      <x:c r="F278" s="35" t="str">
        <x:f t="shared" si="72"/>
        <x:v/>
      </x:c>
      <x:c r="H278" s="126"/>
      <x:c r="J278" s="126"/>
      <x:c r="K278" s="126"/>
      <x:c r="L278" s="126"/>
      <x:c r="O278" s="45"/>
      <x:c r="P278" s="44"/>
      <x:c r="Q278" s="45"/>
    </x:row>
    <x:row r="279" spans="1:17" ht="23.100000000000001" customHeight="1">
      <x:c r="A279" s="603" t="s">
        <x:v>81</x:v>
      </x:c>
      <x:c r="B279" s="605" t="s">
        <x:v>641</x:v>
      </x:c>
      <x:c r="C279" s="606"/>
      <x:c r="D279" s="606" t="s">
        <x:v>221</x:v>
      </x:c>
      <x:c r="E279" s="609" t="s">
        <x:v>201</x:v>
      </x:c>
      <x:c r="F279" s="35" t="str">
        <x:f t="shared" si="72"/>
        <x:v>재료명단위</x:v>
      </x:c>
      <x:c r="G279" s="42"/>
      <x:c r="H279" s="289" t="s">
        <x:v>619</x:v>
      </x:c>
      <x:c r="I279" s="290"/>
      <x:c r="J279" s="289" t="s">
        <x:v>627</x:v>
      </x:c>
      <x:c r="K279" s="290"/>
      <x:c r="L279" s="291" t="s">
        <x:v>623</x:v>
      </x:c>
      <x:c r="M279" s="291"/>
      <x:c r="N279" s="609" t="s">
        <x:v>111</x:v>
      </x:c>
      <x:c r="O279" s="41"/>
      <x:c r="P279" s="611" t="s">
        <x:v>202</x:v>
      </x:c>
      <x:c r="Q279" s="40"/>
    </x:row>
    <x:row r="280" spans="1:17" ht="23.100000000000001" customHeight="1">
      <x:c r="A280" s="604"/>
      <x:c r="B280" s="607"/>
      <x:c r="C280" s="608"/>
      <x:c r="D280" s="608"/>
      <x:c r="E280" s="610"/>
      <x:c r="F280" s="35" t="str">
        <x:f t="shared" si="72"/>
        <x:v/>
      </x:c>
      <x:c r="G280" s="39"/>
      <x:c r="H280" s="30" t="s">
        <x:v>538</x:v>
      </x:c>
      <x:c r="I280" s="30" t="s">
        <x:v>94</x:v>
      </x:c>
      <x:c r="J280" s="30" t="s">
        <x:v>538</x:v>
      </x:c>
      <x:c r="K280" s="292" t="s">
        <x:v>94</x:v>
      </x:c>
      <x:c r="L280" s="30" t="s">
        <x:v>538</x:v>
      </x:c>
      <x:c r="M280" s="30" t="s">
        <x:v>94</x:v>
      </x:c>
      <x:c r="N280" s="610"/>
      <x:c r="O280" s="38"/>
      <x:c r="P280" s="612"/>
      <x:c r="Q280" s="37"/>
    </x:row>
    <x:row r="281" spans="1:17" ht="23.100000000000001" customHeight="1">
      <x:c r="A281" s="272" t="s">
        <x:v>122</x:v>
      </x:c>
      <x:c r="B281" s="182"/>
      <x:c r="C281" s="183" t="s">
        <x:v>121</x:v>
      </x:c>
      <x:c r="D281" s="273" t="s">
        <x:v>226</x:v>
      </x:c>
      <x:c r="E281" s="36">
        <x:v>1</x:v>
      </x:c>
      <x:c r="F281" s="35" t="str">
        <x:f t="shared" si="72"/>
        <x:v>몰드중개</x:v>
      </x:c>
      <x:c r="G281" s="35"/>
      <x:c r="H281" s="274" t="e">
        <x:f>IF(OR($D281="인",$D281=""),"",VLOOKUP($F281,단가!$A:$I,19,FALSE))</x:f>
        <x:v>#REF!</x:v>
      </x:c>
      <x:c r="I281" s="275" t="e">
        <x:f t="shared" ref="I281:I283" si="73">IF(H281="","",TRUNC($E281*H281,0))</x:f>
        <x:v>#REF!</x:v>
      </x:c>
      <x:c r="J281" s="274" t="str">
        <x:f>IF($D281="인",VLOOKUP($A:$A,공사노임!C:E,3,FALSE),"")</x:f>
        <x:v/>
      </x:c>
      <x:c r="K281" s="275" t="str">
        <x:f t="shared" ref="K281:K283" si="74">IF(J281="","",TRUNC($E281*J281,0))</x:f>
        <x:v/>
      </x:c>
      <x:c r="L281" s="275"/>
      <x:c r="M281" s="275" t="str">
        <x:f t="shared" ref="M281:M283" si="75">IF(L281="","",TRUNC($E281*L281,0))</x:f>
        <x:v/>
      </x:c>
      <x:c r="N281" s="275" t="e">
        <x:f t="shared" ref="N281:N283" si="76">TRUNC(SUM(I281,K281,M281),0)</x:f>
        <x:v>#REF!</x:v>
      </x:c>
      <x:c r="O281" s="34"/>
      <x:c r="P281" s="225" t="str">
        <x:f>IF(D281="인","노임"&amp;VLOOKUP($A:$A,공사노임!C:F,4,FALSE)&amp;"번","단가"&amp;VLOOKUP($F:$F,단가!$A:$B,2,FALSE)&amp;"번")</x:f>
        <x:v>단가14번</x:v>
      </x:c>
      <x:c r="Q281" s="33"/>
    </x:row>
    <x:row r="282" spans="1:17" ht="23.100000000000001" customHeight="1">
      <x:c r="A282" s="272" t="s">
        <x:v>659</x:v>
      </x:c>
      <x:c r="B282" s="182"/>
      <x:c r="C282" s="183"/>
      <x:c r="D282" s="273" t="s">
        <x:v>134</x:v>
      </x:c>
      <x:c r="E282" s="36">
        <x:f>TRUNC(0.18,4)</x:f>
        <x:v>0.17999999999999999</x:v>
      </x:c>
      <x:c r="F282" s="35" t="str">
        <x:f t="shared" si="72"/>
        <x:v>통신내선공인</x:v>
      </x:c>
      <x:c r="G282" s="35"/>
      <x:c r="H282" s="274" t="str">
        <x:f>IF(OR($D282="인",$D282=""),"",VLOOKUP($F282,단가!$A:$I,19,FALSE))</x:f>
        <x:v/>
      </x:c>
      <x:c r="I282" s="275" t="str">
        <x:f t="shared" si="73"/>
        <x:v/>
      </x:c>
      <x:c r="J282" s="274">
        <x:f>IF($D282="인",VLOOKUP($A:$A,공사노임!C:E,3,FALSE),"")</x:f>
        <x:v>0</x:v>
      </x:c>
      <x:c r="K282" s="275">
        <x:f t="shared" si="74"/>
        <x:v>0</x:v>
      </x:c>
      <x:c r="L282" s="275"/>
      <x:c r="M282" s="275" t="str">
        <x:f t="shared" si="75"/>
        <x:v/>
      </x:c>
      <x:c r="N282" s="275">
        <x:f t="shared" si="76"/>
        <x:v>0</x:v>
      </x:c>
      <x:c r="O282" s="34"/>
      <x:c r="P282" s="225" t="str">
        <x:f>IF(D282="인","노임"&amp;VLOOKUP($A:$A,공사노임!C:F,4,FALSE)&amp;"번","단가"&amp;VLOOKUP($F:$F,단가!$A:$B,2,FALSE)&amp;"번")</x:f>
        <x:v>노임1086번</x:v>
      </x:c>
      <x:c r="Q282" s="33"/>
    </x:row>
    <x:row r="283" spans="1:17" ht="23.100000000000001" customHeight="1">
      <x:c r="A283" s="272" t="s">
        <x:v>758</x:v>
      </x:c>
      <x:c r="B283" s="182"/>
      <x:c r="C283" s="183" t="s">
        <x:v>785</x:v>
      </x:c>
      <x:c r="D283" s="273" t="s">
        <x:v>219</x:v>
      </x:c>
      <x:c r="E283" s="36">
        <x:v>1</x:v>
      </x:c>
      <x:c r="F283" s="35" t="str">
        <x:f t="shared" si="72"/>
        <x:v>공구손료노무비의 3%식</x:v>
      </x:c>
      <x:c r="G283" s="35"/>
      <x:c r="H283" s="274">
        <x:f>TRUNC(K282*3%,0)</x:f>
        <x:v>0</x:v>
      </x:c>
      <x:c r="I283" s="275">
        <x:f t="shared" si="73"/>
        <x:v>0</x:v>
      </x:c>
      <x:c r="J283" s="274" t="str">
        <x:f>IF($D283="인",VLOOKUP($A:$A,공사노임!C:E,3,FALSE),"")</x:f>
        <x:v/>
      </x:c>
      <x:c r="K283" s="275" t="str">
        <x:f t="shared" si="74"/>
        <x:v/>
      </x:c>
      <x:c r="L283" s="275"/>
      <x:c r="M283" s="275" t="str">
        <x:f t="shared" si="75"/>
        <x:v/>
      </x:c>
      <x:c r="N283" s="275">
        <x:f t="shared" si="76"/>
        <x:v>0</x:v>
      </x:c>
      <x:c r="O283" s="34"/>
      <x:c r="P283" s="225"/>
      <x:c r="Q283" s="33"/>
    </x:row>
    <x:row r="284" spans="1:17" ht="23.100000000000001" customHeight="1">
      <x:c r="A284" s="272"/>
      <x:c r="B284" s="182"/>
      <x:c r="C284" s="183"/>
      <x:c r="D284" s="273"/>
      <x:c r="E284" s="36"/>
      <x:c r="F284" s="35"/>
      <x:c r="G284" s="35"/>
      <x:c r="H284" s="274"/>
      <x:c r="I284" s="275"/>
      <x:c r="J284" s="274"/>
      <x:c r="K284" s="275"/>
      <x:c r="L284" s="275"/>
      <x:c r="M284" s="275"/>
      <x:c r="N284" s="275"/>
      <x:c r="O284" s="34"/>
      <x:c r="P284" s="225"/>
      <x:c r="Q284" s="33"/>
    </x:row>
    <x:row r="285" spans="1:17" ht="23.100000000000001" customHeight="1">
      <x:c r="A285" s="272"/>
      <x:c r="B285" s="182"/>
      <x:c r="C285" s="183"/>
      <x:c r="D285" s="273"/>
      <x:c r="E285" s="36"/>
      <x:c r="F285" s="35"/>
      <x:c r="G285" s="35"/>
      <x:c r="H285" s="274"/>
      <x:c r="I285" s="275"/>
      <x:c r="J285" s="274"/>
      <x:c r="K285" s="275"/>
      <x:c r="L285" s="275"/>
      <x:c r="M285" s="275"/>
      <x:c r="N285" s="275"/>
      <x:c r="O285" s="34"/>
      <x:c r="P285" s="225"/>
      <x:c r="Q285" s="33"/>
    </x:row>
    <x:row r="286" spans="1:17" ht="23.100000000000001" customHeight="1">
      <x:c r="A286" s="272"/>
      <x:c r="B286" s="182"/>
      <x:c r="C286" s="183"/>
      <x:c r="D286" s="273"/>
      <x:c r="E286" s="36"/>
      <x:c r="F286" s="35"/>
      <x:c r="G286" s="35"/>
      <x:c r="H286" s="274"/>
      <x:c r="I286" s="275"/>
      <x:c r="J286" s="274"/>
      <x:c r="K286" s="275"/>
      <x:c r="L286" s="275"/>
      <x:c r="M286" s="275"/>
      <x:c r="N286" s="275"/>
      <x:c r="O286" s="34"/>
      <x:c r="P286" s="225"/>
      <x:c r="Q286" s="33"/>
    </x:row>
    <x:row r="287" spans="1:17" ht="23.100000000000001" customHeight="1">
      <x:c r="A287" s="272"/>
      <x:c r="B287" s="182"/>
      <x:c r="C287" s="183"/>
      <x:c r="D287" s="273"/>
      <x:c r="E287" s="36"/>
      <x:c r="F287" s="35"/>
      <x:c r="G287" s="35"/>
      <x:c r="H287" s="274"/>
      <x:c r="I287" s="275"/>
      <x:c r="J287" s="274"/>
      <x:c r="K287" s="275"/>
      <x:c r="L287" s="275"/>
      <x:c r="M287" s="275"/>
      <x:c r="N287" s="275"/>
      <x:c r="O287" s="34"/>
      <x:c r="P287" s="225"/>
      <x:c r="Q287" s="33"/>
    </x:row>
    <x:row r="288" spans="1:17" ht="23.100000000000001" customHeight="1">
      <x:c r="A288" s="272"/>
      <x:c r="B288" s="182"/>
      <x:c r="C288" s="183"/>
      <x:c r="D288" s="273"/>
      <x:c r="E288" s="36"/>
      <x:c r="F288" s="35"/>
      <x:c r="G288" s="35"/>
      <x:c r="H288" s="274"/>
      <x:c r="I288" s="275"/>
      <x:c r="J288" s="274"/>
      <x:c r="K288" s="275"/>
      <x:c r="L288" s="275"/>
      <x:c r="M288" s="275"/>
      <x:c r="N288" s="275"/>
      <x:c r="O288" s="34"/>
      <x:c r="P288" s="225"/>
      <x:c r="Q288" s="33"/>
    </x:row>
    <x:row r="289" spans="1:17" ht="23.100000000000001" customHeight="1">
      <x:c r="A289" s="14"/>
      <x:c r="B289" s="13"/>
      <x:c r="C289" s="12"/>
      <x:c r="D289" s="26"/>
      <x:c r="E289" s="36"/>
      <x:c r="F289" s="35"/>
      <x:c r="G289" s="35"/>
      <x:c r="H289" s="274"/>
      <x:c r="I289" s="275"/>
      <x:c r="J289" s="274"/>
      <x:c r="K289" s="275"/>
      <x:c r="L289" s="275"/>
      <x:c r="M289" s="275"/>
      <x:c r="N289" s="275"/>
      <x:c r="O289" s="34"/>
      <x:c r="P289" s="225"/>
      <x:c r="Q289" s="33"/>
    </x:row>
    <x:row r="290" spans="1:17" ht="23.100000000000001" customHeight="1">
      <x:c r="A290" s="14"/>
      <x:c r="B290" s="13"/>
      <x:c r="C290" s="12"/>
      <x:c r="D290" s="26"/>
      <x:c r="E290" s="36"/>
      <x:c r="F290" s="35"/>
      <x:c r="G290" s="35"/>
      <x:c r="H290" s="274"/>
      <x:c r="I290" s="275"/>
      <x:c r="J290" s="274"/>
      <x:c r="K290" s="275"/>
      <x:c r="L290" s="275"/>
      <x:c r="M290" s="275"/>
      <x:c r="N290" s="275"/>
      <x:c r="O290" s="34"/>
      <x:c r="P290" s="225"/>
      <x:c r="Q290" s="33"/>
    </x:row>
    <x:row r="291" spans="1:17" ht="23.100000000000001" customHeight="1">
      <x:c r="A291" s="11"/>
      <x:c r="B291" s="13"/>
      <x:c r="C291" s="52"/>
      <x:c r="D291" s="26"/>
      <x:c r="E291" s="25"/>
      <x:c r="F291" s="35"/>
      <x:c r="G291" s="35"/>
      <x:c r="H291" s="274"/>
      <x:c r="I291" s="275"/>
      <x:c r="J291" s="274"/>
      <x:c r="K291" s="275"/>
      <x:c r="L291" s="275"/>
      <x:c r="M291" s="275"/>
      <x:c r="N291" s="275"/>
      <x:c r="O291" s="34"/>
      <x:c r="P291" s="225"/>
      <x:c r="Q291" s="33"/>
    </x:row>
    <x:row r="292" spans="1:17" ht="23.100000000000001" customHeight="1">
      <x:c r="A292" s="11"/>
      <x:c r="B292" s="13"/>
      <x:c r="C292" s="52"/>
      <x:c r="D292" s="26"/>
      <x:c r="E292" s="25"/>
      <x:c r="F292" s="35"/>
      <x:c r="G292" s="35"/>
      <x:c r="H292" s="274"/>
      <x:c r="I292" s="275"/>
      <x:c r="J292" s="274"/>
      <x:c r="K292" s="275"/>
      <x:c r="L292" s="275"/>
      <x:c r="M292" s="275"/>
      <x:c r="N292" s="275"/>
      <x:c r="O292" s="34"/>
      <x:c r="P292" s="225"/>
      <x:c r="Q292" s="33"/>
    </x:row>
    <x:row r="293" spans="1:17" ht="23.100000000000001" customHeight="1">
      <x:c r="A293" s="11"/>
      <x:c r="B293" s="13"/>
      <x:c r="C293" s="52"/>
      <x:c r="D293" s="26"/>
      <x:c r="E293" s="25"/>
      <x:c r="F293" s="35"/>
      <x:c r="G293" s="35"/>
      <x:c r="H293" s="274"/>
      <x:c r="I293" s="275"/>
      <x:c r="J293" s="274"/>
      <x:c r="K293" s="275"/>
      <x:c r="L293" s="275"/>
      <x:c r="M293" s="275"/>
      <x:c r="N293" s="275"/>
      <x:c r="O293" s="34"/>
      <x:c r="P293" s="225"/>
      <x:c r="Q293" s="33"/>
    </x:row>
    <x:row r="294" spans="1:17" ht="23.100000000000001" customHeight="1">
      <x:c r="A294" s="28" t="s">
        <x:v>831</x:v>
      </x:c>
      <x:c r="B294" s="31"/>
      <x:c r="C294" s="52"/>
      <x:c r="D294" s="26"/>
      <x:c r="E294" s="25"/>
      <x:c r="F294" s="35"/>
      <x:c r="G294" s="35"/>
      <x:c r="H294" s="274"/>
      <x:c r="I294" s="275"/>
      <x:c r="J294" s="274"/>
      <x:c r="K294" s="275"/>
      <x:c r="L294" s="275"/>
      <x:c r="M294" s="275"/>
      <x:c r="N294" s="275"/>
      <x:c r="O294" s="34"/>
      <x:c r="P294" s="225"/>
      <x:c r="Q294" s="33"/>
    </x:row>
    <x:row r="295" spans="1:17" ht="23.100000000000001" customHeight="1">
      <x:c r="A295" s="28"/>
      <x:c r="B295" s="31"/>
      <x:c r="C295" s="52"/>
      <x:c r="D295" s="26"/>
      <x:c r="E295" s="25"/>
      <x:c r="F295" s="35" t="str">
        <x:f>CONCATENATE(A295,C295,D295)</x:f>
        <x:v/>
      </x:c>
      <x:c r="G295" s="35"/>
      <x:c r="H295" s="274"/>
      <x:c r="I295" s="275"/>
      <x:c r="J295" s="274"/>
      <x:c r="K295" s="275"/>
      <x:c r="L295" s="275"/>
      <x:c r="M295" s="275"/>
      <x:c r="N295" s="275"/>
      <x:c r="O295" s="34"/>
      <x:c r="P295" s="24"/>
      <x:c r="Q295" s="33"/>
    </x:row>
    <x:row r="296" spans="1:17" ht="23.100000000000001" customHeight="1">
      <x:c r="A296" s="28"/>
      <x:c r="B296" s="31"/>
      <x:c r="C296" s="52"/>
      <x:c r="D296" s="30"/>
      <x:c r="E296" s="25"/>
      <x:c r="F296" s="35" t="str">
        <x:f t="shared" ref="F296:F297" si="77">CONCATENATE(A296,C296,D296)</x:f>
        <x:v/>
      </x:c>
      <x:c r="G296" s="35"/>
      <x:c r="H296" s="274"/>
      <x:c r="I296" s="275"/>
      <x:c r="J296" s="274"/>
      <x:c r="K296" s="275"/>
      <x:c r="L296" s="275"/>
      <x:c r="M296" s="275"/>
      <x:c r="N296" s="275"/>
      <x:c r="O296" s="34"/>
      <x:c r="P296" s="24"/>
      <x:c r="Q296" s="33"/>
    </x:row>
    <x:row r="297" spans="1:17" ht="23.100000000000001" customHeight="1">
      <x:c r="A297" s="23" t="s">
        <x:v>222</x:v>
      </x:c>
      <x:c r="B297" s="22"/>
      <x:c r="C297" s="21"/>
      <x:c r="D297" s="23"/>
      <x:c r="E297" s="25"/>
      <x:c r="F297" s="35" t="str">
        <x:f t="shared" si="77"/>
        <x:v>계</x:v>
      </x:c>
      <x:c r="G297" s="35">
        <x:f>목록!$B$19</x:f>
        <x:v>14</x:v>
      </x:c>
      <x:c r="H297" s="274"/>
      <x:c r="I297" s="275" t="e">
        <x:f>TRUNC(SUM(I281:I296))</x:f>
        <x:v>#REF!</x:v>
      </x:c>
      <x:c r="J297" s="274"/>
      <x:c r="K297" s="275">
        <x:f>TRUNC(SUM(K281:K296))</x:f>
        <x:v>0</x:v>
      </x:c>
      <x:c r="L297" s="275"/>
      <x:c r="M297" s="275">
        <x:f>TRUNC(SUM(M281:M296))</x:f>
        <x:v>0</x:v>
      </x:c>
      <x:c r="N297" s="275" t="e">
        <x:f>SUM(I297,K297,M297)</x:f>
        <x:v>#REF!</x:v>
      </x:c>
      <x:c r="O297" s="44"/>
      <x:c r="P297" s="38"/>
      <x:c r="Q297" s="18"/>
    </x:row>
    <x:row r="298" spans="3:16" ht="23.100000000000001" customHeight="1">
      <x:c r="C298" s="57"/>
      <x:c r="D298" s="60"/>
      <x:c r="E298" s="56"/>
      <x:c r="F298" s="35" t="str">
        <x:f t="shared" ref="F298:F306" si="78">CONCATENATE(A298,C298,D298)</x:f>
        <x:v/>
      </x:c>
      <x:c r="G298" s="60"/>
      <x:c r="P298" s="60"/>
    </x:row>
    <x:row r="299" spans="1:17" ht="23.100000000000001" customHeight="1">
      <x:c r="A299" s="54" t="str">
        <x:f>"(제  "&amp;목록!B$20&amp;" 호표)  품명 : "&amp;목록!D$20</x:f>
        <x:v>(제  15 호표)  품명 : Patch Panel</x:v>
      </x:c>
      <x:c r="B299" s="53"/>
      <x:c r="C299" s="52"/>
      <x:c r="D299" s="60"/>
      <x:c r="E299" s="56"/>
      <x:c r="F299" s="10" t="str">
        <x:f t="shared" si="78"/>
        <x:v>(제  15 호표)  품명 : Patch Panel</x:v>
      </x:c>
      <x:c r="G299" s="50"/>
      <x:c r="H299" s="9" t="str">
        <x:f>"규격 : "&amp;목록!F$20</x:f>
        <x:v>규격 : 24port</x:v>
      </x:c>
      <x:c r="I299" s="268"/>
      <x:c r="J299" s="269"/>
      <x:c r="K299" s="269"/>
      <x:c r="L299" s="269"/>
      <x:c r="M299" s="270"/>
      <x:c r="O299" s="49"/>
      <x:c r="P299" s="48" t="str">
        <x:f>"단위 : "&amp;목록!G$20</x:f>
        <x:v>단위 : 개</x:v>
      </x:c>
      <x:c r="Q299" s="47"/>
    </x:row>
    <x:row r="300" spans="1:17" ht="23.100000000000001" customHeight="1">
      <x:c r="A300" s="61"/>
      <x:c r="B300" s="61"/>
      <x:c r="C300" s="57"/>
      <x:c r="D300" s="60"/>
      <x:c r="E300" s="56"/>
      <x:c r="F300" s="35" t="str">
        <x:f t="shared" si="78"/>
        <x:v/>
      </x:c>
      <x:c r="H300" s="126"/>
      <x:c r="J300" s="126"/>
      <x:c r="K300" s="126"/>
      <x:c r="L300" s="126"/>
      <x:c r="O300" s="45"/>
      <x:c r="P300" s="44"/>
      <x:c r="Q300" s="45"/>
    </x:row>
    <x:row r="301" spans="1:17" ht="23.100000000000001" customHeight="1">
      <x:c r="A301" s="603" t="s">
        <x:v>81</x:v>
      </x:c>
      <x:c r="B301" s="605" t="s">
        <x:v>641</x:v>
      </x:c>
      <x:c r="C301" s="606"/>
      <x:c r="D301" s="606" t="s">
        <x:v>221</x:v>
      </x:c>
      <x:c r="E301" s="609" t="s">
        <x:v>201</x:v>
      </x:c>
      <x:c r="F301" s="35" t="str">
        <x:f t="shared" si="78"/>
        <x:v>재료명단위</x:v>
      </x:c>
      <x:c r="G301" s="42"/>
      <x:c r="H301" s="289" t="s">
        <x:v>619</x:v>
      </x:c>
      <x:c r="I301" s="290"/>
      <x:c r="J301" s="289" t="s">
        <x:v>627</x:v>
      </x:c>
      <x:c r="K301" s="290"/>
      <x:c r="L301" s="291" t="s">
        <x:v>623</x:v>
      </x:c>
      <x:c r="M301" s="291"/>
      <x:c r="N301" s="609" t="s">
        <x:v>111</x:v>
      </x:c>
      <x:c r="O301" s="41"/>
      <x:c r="P301" s="611" t="s">
        <x:v>202</x:v>
      </x:c>
      <x:c r="Q301" s="40"/>
    </x:row>
    <x:row r="302" spans="1:17" ht="23.100000000000001" customHeight="1">
      <x:c r="A302" s="604"/>
      <x:c r="B302" s="607"/>
      <x:c r="C302" s="608"/>
      <x:c r="D302" s="608"/>
      <x:c r="E302" s="610"/>
      <x:c r="F302" s="35" t="str">
        <x:f t="shared" si="78"/>
        <x:v/>
      </x:c>
      <x:c r="G302" s="39"/>
      <x:c r="H302" s="30" t="s">
        <x:v>538</x:v>
      </x:c>
      <x:c r="I302" s="30" t="s">
        <x:v>94</x:v>
      </x:c>
      <x:c r="J302" s="30" t="s">
        <x:v>538</x:v>
      </x:c>
      <x:c r="K302" s="292" t="s">
        <x:v>94</x:v>
      </x:c>
      <x:c r="L302" s="30" t="s">
        <x:v>538</x:v>
      </x:c>
      <x:c r="M302" s="30" t="s">
        <x:v>94</x:v>
      </x:c>
      <x:c r="N302" s="610"/>
      <x:c r="O302" s="38"/>
      <x:c r="P302" s="612"/>
      <x:c r="Q302" s="37"/>
    </x:row>
    <x:row r="303" spans="1:17" ht="23.100000000000001" customHeight="1">
      <x:c r="A303" s="272" t="s">
        <x:v>944</x:v>
      </x:c>
      <x:c r="B303" s="182"/>
      <x:c r="C303" s="183" t="s">
        <x:v>786</x:v>
      </x:c>
      <x:c r="D303" s="273" t="s">
        <x:v>226</x:v>
      </x:c>
      <x:c r="E303" s="36">
        <x:v>1</x:v>
      </x:c>
      <x:c r="F303" s="35" t="str">
        <x:f t="shared" si="78"/>
        <x:v>Patch Panel24port개</x:v>
      </x:c>
      <x:c r="G303" s="35"/>
      <x:c r="H303" s="274" t="e">
        <x:f>IF(OR($D303="인",$D303=""),"",VLOOKUP($F303,단가!$A:$I,19,FALSE))</x:f>
        <x:v>#REF!</x:v>
      </x:c>
      <x:c r="I303" s="275" t="e">
        <x:f t="shared" ref="I303:I306" si="79">IF(H303="","",TRUNC($E303*H303,0))</x:f>
        <x:v>#REF!</x:v>
      </x:c>
      <x:c r="J303" s="274" t="str">
        <x:f>IF($D303="인",VLOOKUP($A:$A,공사노임!C:E,3,FALSE),"")</x:f>
        <x:v/>
      </x:c>
      <x:c r="K303" s="275" t="str">
        <x:f t="shared" ref="K303:K306" si="80">IF(J303="","",TRUNC($E303*J303,0))</x:f>
        <x:v/>
      </x:c>
      <x:c r="L303" s="275"/>
      <x:c r="M303" s="275" t="str">
        <x:f t="shared" ref="M303:M306" si="81">IF(L303="","",TRUNC($E303*L303,0))</x:f>
        <x:v/>
      </x:c>
      <x:c r="N303" s="275" t="e">
        <x:f t="shared" ref="N303:N306" si="82">TRUNC(SUM(I303,K303,M303),0)</x:f>
        <x:v>#REF!</x:v>
      </x:c>
      <x:c r="O303" s="34"/>
      <x:c r="P303" s="225" t="str">
        <x:f>IF(D303="인","노임"&amp;VLOOKUP($A:$A,공사노임!C:F,4,FALSE)&amp;"번","단가"&amp;VLOOKUP($F:$F,단가!$A:$B,2,FALSE)&amp;"번")</x:f>
        <x:v>단가15번</x:v>
      </x:c>
      <x:c r="Q303" s="33"/>
    </x:row>
    <x:row r="304" spans="1:17" ht="23.100000000000001" customHeight="1">
      <x:c r="A304" s="272" t="s">
        <x:v>646</x:v>
      </x:c>
      <x:c r="B304" s="182"/>
      <x:c r="C304" s="183"/>
      <x:c r="D304" s="273" t="s">
        <x:v>134</x:v>
      </x:c>
      <x:c r="E304" s="36">
        <x:v>0.20999999999999999</x:v>
      </x:c>
      <x:c r="F304" s="35" t="str">
        <x:f t="shared" si="78"/>
        <x:v>통신설비공인</x:v>
      </x:c>
      <x:c r="G304" s="35"/>
      <x:c r="H304" s="274" t="str">
        <x:f>IF(OR($D304="인",$D304=""),"",VLOOKUP($F304,단가!$A:$I,19,FALSE))</x:f>
        <x:v/>
      </x:c>
      <x:c r="I304" s="275" t="str">
        <x:f t="shared" si="79"/>
        <x:v/>
      </x:c>
      <x:c r="J304" s="274">
        <x:f>IF($D304="인",VLOOKUP($A:$A,공사노임!C:E,3,FALSE),"")</x:f>
        <x:v>0</x:v>
      </x:c>
      <x:c r="K304" s="275">
        <x:f t="shared" si="80"/>
        <x:v>0</x:v>
      </x:c>
      <x:c r="L304" s="275"/>
      <x:c r="M304" s="275" t="str">
        <x:f t="shared" si="81"/>
        <x:v/>
      </x:c>
      <x:c r="N304" s="275">
        <x:f t="shared" si="82"/>
        <x:v>0</x:v>
      </x:c>
      <x:c r="O304" s="34"/>
      <x:c r="P304" s="225" t="str">
        <x:f>IF(D304="인","노임"&amp;VLOOKUP($A:$A,공사노임!C:F,4,FALSE)&amp;"번","단가"&amp;VLOOKUP($F:$F,단가!$A:$B,2,FALSE)&amp;"번")</x:f>
        <x:v>노임1087번</x:v>
      </x:c>
      <x:c r="Q304" s="33"/>
    </x:row>
    <x:row r="305" spans="1:17" ht="23.100000000000001" customHeight="1">
      <x:c r="A305" s="272" t="s">
        <x:v>647</x:v>
      </x:c>
      <x:c r="B305" s="182"/>
      <x:c r="C305" s="183"/>
      <x:c r="D305" s="273" t="s">
        <x:v>134</x:v>
      </x:c>
      <x:c r="E305" s="36">
        <x:v>0.20999999999999999</x:v>
      </x:c>
      <x:c r="F305" s="35" t="str">
        <x:f>CONCATENATE(A305,C305,D305)</x:f>
        <x:v>보통인부인</x:v>
      </x:c>
      <x:c r="G305" s="35"/>
      <x:c r="H305" s="274" t="str">
        <x:f>IF(OR($D305="인",$D305=""),"",VLOOKUP($F305,단가!$A:$I,19,FALSE))</x:f>
        <x:v/>
      </x:c>
      <x:c r="I305" s="275" t="str">
        <x:f>IF(H305="","",TRUNC($E305*H305,0))</x:f>
        <x:v/>
      </x:c>
      <x:c r="J305" s="274">
        <x:f>IF($D305="인",VLOOKUP($A:$A,공사노임!C:E,3,FALSE),"")</x:f>
        <x:v>0</x:v>
      </x:c>
      <x:c r="K305" s="275">
        <x:f>IF(J305="","",TRUNC($E305*J305,0))</x:f>
        <x:v>0</x:v>
      </x:c>
      <x:c r="L305" s="275"/>
      <x:c r="M305" s="275" t="str">
        <x:f>IF(L305="","",TRUNC($E305*L305,0))</x:f>
        <x:v/>
      </x:c>
      <x:c r="N305" s="275">
        <x:f>TRUNC(SUM(I305,K305,M305),0)</x:f>
        <x:v>0</x:v>
      </x:c>
      <x:c r="O305" s="34"/>
      <x:c r="P305" s="225" t="str">
        <x:f>IF(D305="인","노임"&amp;VLOOKUP($A:$A,공사노임!C:F,4,FALSE)&amp;"번","단가"&amp;VLOOKUP($F:$F,단가!$A:$B,2,FALSE)&amp;"번")</x:f>
        <x:v>노임1002번</x:v>
      </x:c>
      <x:c r="Q305" s="33"/>
    </x:row>
    <x:row r="306" spans="1:17" ht="23.100000000000001" customHeight="1">
      <x:c r="A306" s="272" t="s">
        <x:v>758</x:v>
      </x:c>
      <x:c r="B306" s="182"/>
      <x:c r="C306" s="183" t="s">
        <x:v>785</x:v>
      </x:c>
      <x:c r="D306" s="273" t="s">
        <x:v>219</x:v>
      </x:c>
      <x:c r="E306" s="36">
        <x:v>1</x:v>
      </x:c>
      <x:c r="F306" s="35" t="str">
        <x:f t="shared" si="78"/>
        <x:v>공구손료노무비의 3%식</x:v>
      </x:c>
      <x:c r="G306" s="35"/>
      <x:c r="H306" s="274">
        <x:f>TRUNC(SUM(K304:K305)*3%,0)</x:f>
        <x:v>0</x:v>
      </x:c>
      <x:c r="I306" s="275">
        <x:f t="shared" si="79"/>
        <x:v>0</x:v>
      </x:c>
      <x:c r="J306" s="274" t="str">
        <x:f>IF($D306="인",VLOOKUP($A:$A,공사노임!C:E,3,FALSE),"")</x:f>
        <x:v/>
      </x:c>
      <x:c r="K306" s="275" t="str">
        <x:f t="shared" si="80"/>
        <x:v/>
      </x:c>
      <x:c r="L306" s="275"/>
      <x:c r="M306" s="275" t="str">
        <x:f t="shared" si="81"/>
        <x:v/>
      </x:c>
      <x:c r="N306" s="275">
        <x:f t="shared" si="82"/>
        <x:v>0</x:v>
      </x:c>
      <x:c r="O306" s="34"/>
      <x:c r="P306" s="225"/>
      <x:c r="Q306" s="33"/>
    </x:row>
    <x:row r="307" spans="1:17" ht="23.100000000000001" customHeight="1">
      <x:c r="A307" s="272"/>
      <x:c r="B307" s="182"/>
      <x:c r="C307" s="183"/>
      <x:c r="D307" s="273"/>
      <x:c r="E307" s="36"/>
      <x:c r="F307" s="35"/>
      <x:c r="G307" s="35"/>
      <x:c r="H307" s="274"/>
      <x:c r="I307" s="275"/>
      <x:c r="J307" s="274"/>
      <x:c r="K307" s="275"/>
      <x:c r="L307" s="275"/>
      <x:c r="M307" s="275"/>
      <x:c r="N307" s="275"/>
      <x:c r="O307" s="34"/>
      <x:c r="P307" s="225"/>
      <x:c r="Q307" s="33"/>
    </x:row>
    <x:row r="308" spans="1:17" ht="23.100000000000001" customHeight="1">
      <x:c r="A308" s="272"/>
      <x:c r="B308" s="182"/>
      <x:c r="C308" s="183"/>
      <x:c r="D308" s="273"/>
      <x:c r="E308" s="36"/>
      <x:c r="F308" s="35"/>
      <x:c r="G308" s="35"/>
      <x:c r="H308" s="274"/>
      <x:c r="I308" s="275"/>
      <x:c r="J308" s="274"/>
      <x:c r="K308" s="275"/>
      <x:c r="L308" s="275"/>
      <x:c r="M308" s="275"/>
      <x:c r="N308" s="275"/>
      <x:c r="O308" s="34"/>
      <x:c r="P308" s="225"/>
      <x:c r="Q308" s="33"/>
    </x:row>
    <x:row r="309" spans="1:17" ht="23.100000000000001" customHeight="1">
      <x:c r="A309" s="272"/>
      <x:c r="B309" s="182"/>
      <x:c r="C309" s="183"/>
      <x:c r="D309" s="273"/>
      <x:c r="E309" s="36"/>
      <x:c r="F309" s="35"/>
      <x:c r="G309" s="35"/>
      <x:c r="H309" s="274"/>
      <x:c r="I309" s="275"/>
      <x:c r="J309" s="274"/>
      <x:c r="K309" s="275"/>
      <x:c r="L309" s="275"/>
      <x:c r="M309" s="275"/>
      <x:c r="N309" s="275"/>
      <x:c r="O309" s="34"/>
      <x:c r="P309" s="225"/>
      <x:c r="Q309" s="33"/>
    </x:row>
    <x:row r="310" spans="1:17" ht="23.100000000000001" customHeight="1">
      <x:c r="A310" s="272"/>
      <x:c r="B310" s="182"/>
      <x:c r="C310" s="183"/>
      <x:c r="D310" s="273"/>
      <x:c r="E310" s="36"/>
      <x:c r="F310" s="35"/>
      <x:c r="G310" s="35"/>
      <x:c r="H310" s="274"/>
      <x:c r="I310" s="275"/>
      <x:c r="J310" s="274"/>
      <x:c r="K310" s="275"/>
      <x:c r="L310" s="275"/>
      <x:c r="M310" s="275"/>
      <x:c r="N310" s="275"/>
      <x:c r="O310" s="34"/>
      <x:c r="P310" s="225"/>
      <x:c r="Q310" s="33"/>
    </x:row>
    <x:row r="311" spans="1:17" ht="23.100000000000001" customHeight="1">
      <x:c r="A311" s="14"/>
      <x:c r="B311" s="13"/>
      <x:c r="C311" s="12"/>
      <x:c r="D311" s="26"/>
      <x:c r="E311" s="36"/>
      <x:c r="F311" s="35"/>
      <x:c r="G311" s="35"/>
      <x:c r="H311" s="274"/>
      <x:c r="I311" s="275"/>
      <x:c r="J311" s="274"/>
      <x:c r="K311" s="275"/>
      <x:c r="L311" s="275"/>
      <x:c r="M311" s="275"/>
      <x:c r="N311" s="275"/>
      <x:c r="O311" s="34"/>
      <x:c r="P311" s="225"/>
      <x:c r="Q311" s="33"/>
    </x:row>
    <x:row r="312" spans="1:17" ht="23.100000000000001" customHeight="1">
      <x:c r="A312" s="14"/>
      <x:c r="B312" s="13"/>
      <x:c r="C312" s="12"/>
      <x:c r="D312" s="26"/>
      <x:c r="E312" s="36"/>
      <x:c r="F312" s="35"/>
      <x:c r="G312" s="35"/>
      <x:c r="H312" s="274"/>
      <x:c r="I312" s="275"/>
      <x:c r="J312" s="274"/>
      <x:c r="K312" s="275"/>
      <x:c r="L312" s="275"/>
      <x:c r="M312" s="275"/>
      <x:c r="N312" s="275"/>
      <x:c r="O312" s="34"/>
      <x:c r="P312" s="225"/>
      <x:c r="Q312" s="33"/>
    </x:row>
    <x:row r="313" spans="1:17" ht="23.100000000000001" customHeight="1">
      <x:c r="A313" s="11"/>
      <x:c r="B313" s="13"/>
      <x:c r="C313" s="52"/>
      <x:c r="D313" s="26"/>
      <x:c r="E313" s="25"/>
      <x:c r="F313" s="35"/>
      <x:c r="G313" s="35"/>
      <x:c r="H313" s="274"/>
      <x:c r="I313" s="275"/>
      <x:c r="J313" s="274"/>
      <x:c r="K313" s="275"/>
      <x:c r="L313" s="275"/>
      <x:c r="M313" s="275"/>
      <x:c r="N313" s="275"/>
      <x:c r="O313" s="34"/>
      <x:c r="P313" s="225"/>
      <x:c r="Q313" s="33"/>
    </x:row>
    <x:row r="314" spans="1:17" ht="23.100000000000001" customHeight="1">
      <x:c r="A314" s="11"/>
      <x:c r="B314" s="13"/>
      <x:c r="C314" s="52"/>
      <x:c r="D314" s="26"/>
      <x:c r="E314" s="25"/>
      <x:c r="F314" s="35"/>
      <x:c r="G314" s="35"/>
      <x:c r="H314" s="274"/>
      <x:c r="I314" s="275"/>
      <x:c r="J314" s="274"/>
      <x:c r="K314" s="275"/>
      <x:c r="L314" s="275"/>
      <x:c r="M314" s="275"/>
      <x:c r="N314" s="275"/>
      <x:c r="O314" s="34"/>
      <x:c r="P314" s="225"/>
      <x:c r="Q314" s="33"/>
    </x:row>
    <x:row r="315" spans="1:17" ht="23.100000000000001" customHeight="1">
      <x:c r="A315" s="11"/>
      <x:c r="B315" s="13"/>
      <x:c r="C315" s="52"/>
      <x:c r="D315" s="26"/>
      <x:c r="E315" s="25"/>
      <x:c r="F315" s="35"/>
      <x:c r="G315" s="35"/>
      <x:c r="H315" s="274"/>
      <x:c r="I315" s="275"/>
      <x:c r="J315" s="274"/>
      <x:c r="K315" s="275"/>
      <x:c r="L315" s="275"/>
      <x:c r="M315" s="275"/>
      <x:c r="N315" s="275"/>
      <x:c r="O315" s="34"/>
      <x:c r="P315" s="225"/>
      <x:c r="Q315" s="33"/>
    </x:row>
    <x:row r="316" spans="1:17" ht="23.100000000000001" customHeight="1">
      <x:c r="A316" s="28" t="s">
        <x:v>76</x:v>
      </x:c>
      <x:c r="B316" s="31"/>
      <x:c r="C316" s="52"/>
      <x:c r="D316" s="26"/>
      <x:c r="E316" s="25"/>
      <x:c r="F316" s="35"/>
      <x:c r="G316" s="35"/>
      <x:c r="H316" s="274"/>
      <x:c r="I316" s="275"/>
      <x:c r="J316" s="274"/>
      <x:c r="K316" s="275"/>
      <x:c r="L316" s="275"/>
      <x:c r="M316" s="275"/>
      <x:c r="N316" s="275"/>
      <x:c r="O316" s="34"/>
      <x:c r="P316" s="225"/>
      <x:c r="Q316" s="33"/>
    </x:row>
    <x:row r="317" spans="1:17" ht="23.100000000000001" customHeight="1">
      <x:c r="A317" s="345"/>
      <x:c r="B317" s="31"/>
      <x:c r="C317" s="52"/>
      <x:c r="D317" s="26"/>
      <x:c r="E317" s="25"/>
      <x:c r="F317" s="35" t="str">
        <x:f t="shared" ref="F317:F328" si="83">CONCATENATE(A317,C317,D317)</x:f>
        <x:v/>
      </x:c>
      <x:c r="G317" s="35"/>
      <x:c r="H317" s="274"/>
      <x:c r="I317" s="275"/>
      <x:c r="J317" s="274"/>
      <x:c r="K317" s="275"/>
      <x:c r="L317" s="275"/>
      <x:c r="M317" s="275"/>
      <x:c r="N317" s="275"/>
      <x:c r="O317" s="34"/>
      <x:c r="P317" s="24"/>
      <x:c r="Q317" s="33"/>
    </x:row>
    <x:row r="318" spans="1:17" ht="23.100000000000001" customHeight="1">
      <x:c r="A318" s="345"/>
      <x:c r="B318" s="31"/>
      <x:c r="C318" s="52"/>
      <x:c r="D318" s="30"/>
      <x:c r="E318" s="25"/>
      <x:c r="F318" s="35" t="str">
        <x:f t="shared" si="83"/>
        <x:v/>
      </x:c>
      <x:c r="G318" s="35"/>
      <x:c r="H318" s="274"/>
      <x:c r="I318" s="275"/>
      <x:c r="J318" s="274"/>
      <x:c r="K318" s="275"/>
      <x:c r="L318" s="275"/>
      <x:c r="M318" s="275"/>
      <x:c r="N318" s="275"/>
      <x:c r="O318" s="34"/>
      <x:c r="P318" s="24"/>
      <x:c r="Q318" s="33"/>
    </x:row>
    <x:row r="319" spans="1:17" ht="23.100000000000001" customHeight="1">
      <x:c r="A319" s="23" t="s">
        <x:v>222</x:v>
      </x:c>
      <x:c r="B319" s="22"/>
      <x:c r="C319" s="21"/>
      <x:c r="D319" s="23"/>
      <x:c r="E319" s="25"/>
      <x:c r="F319" s="35" t="str">
        <x:f t="shared" si="83"/>
        <x:v>계</x:v>
      </x:c>
      <x:c r="G319" s="35">
        <x:f>목록!$B$20</x:f>
        <x:v>15</x:v>
      </x:c>
      <x:c r="H319" s="274"/>
      <x:c r="I319" s="275" t="e">
        <x:f>TRUNC(SUM(I303:I318))</x:f>
        <x:v>#REF!</x:v>
      </x:c>
      <x:c r="J319" s="274"/>
      <x:c r="K319" s="275">
        <x:f>TRUNC(SUM(K303:K318))</x:f>
        <x:v>0</x:v>
      </x:c>
      <x:c r="L319" s="275"/>
      <x:c r="M319" s="275">
        <x:f>TRUNC(SUM(M303:M318))</x:f>
        <x:v>0</x:v>
      </x:c>
      <x:c r="N319" s="275" t="e">
        <x:f>SUM(I319,K319,M319)</x:f>
        <x:v>#REF!</x:v>
      </x:c>
      <x:c r="O319" s="44"/>
      <x:c r="P319" s="38"/>
      <x:c r="Q319" s="18"/>
    </x:row>
    <x:row r="320" spans="3:16" ht="23.100000000000001" customHeight="1">
      <x:c r="C320" s="57"/>
      <x:c r="D320" s="60"/>
      <x:c r="E320" s="56"/>
      <x:c r="F320" s="35" t="str">
        <x:f t="shared" si="83"/>
        <x:v/>
      </x:c>
      <x:c r="G320" s="60"/>
      <x:c r="P320" s="60"/>
    </x:row>
    <x:row r="321" spans="1:17" ht="23.100000000000001" customHeight="1">
      <x:c r="A321" s="54" t="str">
        <x:f>"(제  "&amp;목록!B$21&amp;" 호표)  품명 : "&amp;목록!D$21</x:f>
        <x:v>(제  16 호표)  품명 : 액세스플로어(Access Floor)</x:v>
      </x:c>
      <x:c r="B321" s="53"/>
      <x:c r="C321" s="52"/>
      <x:c r="D321" s="60"/>
      <x:c r="E321" s="56"/>
      <x:c r="F321" s="10" t="str">
        <x:f t="shared" si="83"/>
        <x:v>(제  16 호표)  품명 : 액세스플로어(Access Floor)</x:v>
      </x:c>
      <x:c r="G321" s="50"/>
      <x:c r="H321" s="9" t="str">
        <x:f>"규격 : "&amp;목록!F$21</x:f>
        <x:v>규격 : 우드</x:v>
      </x:c>
      <x:c r="I321" s="268"/>
      <x:c r="J321" s="269"/>
      <x:c r="K321" s="269"/>
      <x:c r="L321" s="269"/>
      <x:c r="M321" s="270"/>
      <x:c r="O321" s="49"/>
      <x:c r="P321" s="48" t="str">
        <x:f>"단위 : "&amp;목록!G$21</x:f>
        <x:v>단위 : ㎡</x:v>
      </x:c>
      <x:c r="Q321" s="47"/>
    </x:row>
    <x:row r="322" spans="1:17" ht="23.100000000000001" customHeight="1">
      <x:c r="A322" s="61"/>
      <x:c r="B322" s="61"/>
      <x:c r="C322" s="57"/>
      <x:c r="D322" s="60"/>
      <x:c r="E322" s="56"/>
      <x:c r="F322" s="35" t="str">
        <x:f t="shared" si="83"/>
        <x:v/>
      </x:c>
      <x:c r="H322" s="126"/>
      <x:c r="J322" s="126"/>
      <x:c r="K322" s="126"/>
      <x:c r="L322" s="126"/>
      <x:c r="O322" s="45"/>
      <x:c r="P322" s="44"/>
      <x:c r="Q322" s="45"/>
    </x:row>
    <x:row r="323" spans="1:17" ht="23.100000000000001" customHeight="1">
      <x:c r="A323" s="603" t="s">
        <x:v>81</x:v>
      </x:c>
      <x:c r="B323" s="605" t="s">
        <x:v>641</x:v>
      </x:c>
      <x:c r="C323" s="606"/>
      <x:c r="D323" s="606" t="s">
        <x:v>221</x:v>
      </x:c>
      <x:c r="E323" s="609" t="s">
        <x:v>201</x:v>
      </x:c>
      <x:c r="F323" s="35" t="str">
        <x:f t="shared" si="83"/>
        <x:v>재료명단위</x:v>
      </x:c>
      <x:c r="G323" s="42"/>
      <x:c r="H323" s="289" t="s">
        <x:v>619</x:v>
      </x:c>
      <x:c r="I323" s="290"/>
      <x:c r="J323" s="289" t="s">
        <x:v>627</x:v>
      </x:c>
      <x:c r="K323" s="290"/>
      <x:c r="L323" s="291" t="s">
        <x:v>623</x:v>
      </x:c>
      <x:c r="M323" s="291"/>
      <x:c r="N323" s="609" t="s">
        <x:v>111</x:v>
      </x:c>
      <x:c r="O323" s="41"/>
      <x:c r="P323" s="611" t="s">
        <x:v>202</x:v>
      </x:c>
      <x:c r="Q323" s="40"/>
    </x:row>
    <x:row r="324" spans="1:17" ht="23.100000000000001" customHeight="1">
      <x:c r="A324" s="604"/>
      <x:c r="B324" s="607"/>
      <x:c r="C324" s="608"/>
      <x:c r="D324" s="608"/>
      <x:c r="E324" s="610"/>
      <x:c r="F324" s="35" t="str">
        <x:f t="shared" si="83"/>
        <x:v/>
      </x:c>
      <x:c r="G324" s="39"/>
      <x:c r="H324" s="30" t="s">
        <x:v>538</x:v>
      </x:c>
      <x:c r="I324" s="30" t="s">
        <x:v>94</x:v>
      </x:c>
      <x:c r="J324" s="30" t="s">
        <x:v>538</x:v>
      </x:c>
      <x:c r="K324" s="292" t="s">
        <x:v>94</x:v>
      </x:c>
      <x:c r="L324" s="30" t="s">
        <x:v>538</x:v>
      </x:c>
      <x:c r="M324" s="30" t="s">
        <x:v>94</x:v>
      </x:c>
      <x:c r="N324" s="610"/>
      <x:c r="O324" s="38"/>
      <x:c r="P324" s="612"/>
      <x:c r="Q324" s="37"/>
    </x:row>
    <x:row r="325" spans="1:17" ht="23.100000000000001" customHeight="1">
      <x:c r="A325" s="272" t="s">
        <x:v>894</x:v>
      </x:c>
      <x:c r="B325" s="182"/>
      <x:c r="C325" s="183" t="s">
        <x:v>119</x:v>
      </x:c>
      <x:c r="D325" s="273" t="s">
        <x:v>107</x:v>
      </x:c>
      <x:c r="E325" s="36">
        <x:v>1</x:v>
      </x:c>
      <x:c r="F325" s="35" t="str">
        <x:f t="shared" si="83"/>
        <x:v>액세스플로어(Access Floor)우드㎡</x:v>
      </x:c>
      <x:c r="G325" s="35"/>
      <x:c r="H325" s="274" t="e">
        <x:f>IF(OR($D325="인",$D325=""),"",VLOOKUP($F325,단가!$A:$I,19,FALSE))</x:f>
        <x:v>#REF!</x:v>
      </x:c>
      <x:c r="I325" s="275" t="e">
        <x:f t="shared" ref="I325:I328" si="84">IF(H325="","",TRUNC($E325*H325,0))</x:f>
        <x:v>#REF!</x:v>
      </x:c>
      <x:c r="J325" s="274" t="str">
        <x:f>IF($D325="인",VLOOKUP($A:$A,공사노임!C:E,3,FALSE),"")</x:f>
        <x:v/>
      </x:c>
      <x:c r="K325" s="275" t="str">
        <x:f t="shared" ref="K325:K328" si="85">IF(J325="","",TRUNC($E325*J325,0))</x:f>
        <x:v/>
      </x:c>
      <x:c r="L325" s="275"/>
      <x:c r="M325" s="275" t="str">
        <x:f t="shared" ref="M325:M328" si="86">IF(L325="","",TRUNC($E325*L325,0))</x:f>
        <x:v/>
      </x:c>
      <x:c r="N325" s="275" t="e">
        <x:f t="shared" ref="N325:N328" si="87">TRUNC(SUM(I325,K325,M325),0)</x:f>
        <x:v>#REF!</x:v>
      </x:c>
      <x:c r="O325" s="34"/>
      <x:c r="P325" s="225" t="str">
        <x:f>IF(D325="인","노임"&amp;VLOOKUP($A:$A,공사노임!C:F,4,FALSE)&amp;"번","단가"&amp;VLOOKUP($F:$F,단가!$A:$B,2,FALSE)&amp;"번")</x:f>
        <x:v>단가16번</x:v>
      </x:c>
      <x:c r="Q325" s="33"/>
    </x:row>
    <x:row r="326" spans="1:17" ht="23.100000000000001" customHeight="1">
      <x:c r="A326" s="272" t="s">
        <x:v>616</x:v>
      </x:c>
      <x:c r="B326" s="182"/>
      <x:c r="C326" s="183"/>
      <x:c r="D326" s="273" t="s">
        <x:v>134</x:v>
      </x:c>
      <x:c r="E326" s="36">
        <x:v>0.16</x:v>
      </x:c>
      <x:c r="F326" s="35" t="str">
        <x:f t="shared" si="83"/>
        <x:v>건축목공인</x:v>
      </x:c>
      <x:c r="G326" s="35"/>
      <x:c r="H326" s="274" t="str">
        <x:f>IF(OR($D326="인",$D326=""),"",VLOOKUP($F326,단가!$A:$I,19,FALSE))</x:f>
        <x:v/>
      </x:c>
      <x:c r="I326" s="275" t="str">
        <x:f t="shared" si="84"/>
        <x:v/>
      </x:c>
      <x:c r="J326" s="274">
        <x:f>IF($D326="인",VLOOKUP($A:$A,공사노임!C:E,3,FALSE),"")</x:f>
        <x:v>0</x:v>
      </x:c>
      <x:c r="K326" s="275">
        <x:f t="shared" si="85"/>
        <x:v>0</x:v>
      </x:c>
      <x:c r="L326" s="275"/>
      <x:c r="M326" s="275" t="str">
        <x:f t="shared" si="86"/>
        <x:v/>
      </x:c>
      <x:c r="N326" s="275">
        <x:f t="shared" si="87"/>
        <x:v>0</x:v>
      </x:c>
      <x:c r="O326" s="34"/>
      <x:c r="P326" s="225" t="str">
        <x:f>IF(D326="인","노임"&amp;VLOOKUP($A:$A,공사노임!C:F,4,FALSE)&amp;"번","단가"&amp;VLOOKUP($F:$F,단가!$A:$B,2,FALSE)&amp;"번")</x:f>
        <x:v>노임1023번</x:v>
      </x:c>
      <x:c r="Q326" s="33"/>
    </x:row>
    <x:row r="327" spans="1:17" ht="23.100000000000001" customHeight="1">
      <x:c r="A327" s="272" t="s">
        <x:v>647</x:v>
      </x:c>
      <x:c r="B327" s="182"/>
      <x:c r="C327" s="183"/>
      <x:c r="D327" s="273" t="s">
        <x:v>134</x:v>
      </x:c>
      <x:c r="E327" s="36">
        <x:v>0.16</x:v>
      </x:c>
      <x:c r="F327" s="35" t="str">
        <x:f t="shared" si="83"/>
        <x:v>보통인부인</x:v>
      </x:c>
      <x:c r="G327" s="35"/>
      <x:c r="H327" s="274" t="str">
        <x:f>IF(OR($D327="인",$D327=""),"",VLOOKUP($F327,단가!$A:$I,19,FALSE))</x:f>
        <x:v/>
      </x:c>
      <x:c r="I327" s="275" t="str">
        <x:f t="shared" si="84"/>
        <x:v/>
      </x:c>
      <x:c r="J327" s="274">
        <x:f>IF($D327="인",VLOOKUP($A:$A,공사노임!C:E,3,FALSE),"")</x:f>
        <x:v>0</x:v>
      </x:c>
      <x:c r="K327" s="275">
        <x:f t="shared" si="85"/>
        <x:v>0</x:v>
      </x:c>
      <x:c r="L327" s="275"/>
      <x:c r="M327" s="275" t="str">
        <x:f t="shared" si="86"/>
        <x:v/>
      </x:c>
      <x:c r="N327" s="275">
        <x:f t="shared" si="87"/>
        <x:v>0</x:v>
      </x:c>
      <x:c r="O327" s="34"/>
      <x:c r="P327" s="225" t="str">
        <x:f>IF(D327="인","노임"&amp;VLOOKUP($A:$A,공사노임!C:F,4,FALSE)&amp;"번","단가"&amp;VLOOKUP($F:$F,단가!$A:$B,2,FALSE)&amp;"번")</x:f>
        <x:v>노임1002번</x:v>
      </x:c>
      <x:c r="Q327" s="33"/>
    </x:row>
    <x:row r="328" spans="1:17" ht="23.100000000000001" customHeight="1">
      <x:c r="A328" s="272" t="s">
        <x:v>758</x:v>
      </x:c>
      <x:c r="B328" s="182"/>
      <x:c r="C328" s="183" t="s">
        <x:v>785</x:v>
      </x:c>
      <x:c r="D328" s="273" t="s">
        <x:v>219</x:v>
      </x:c>
      <x:c r="E328" s="36">
        <x:v>1</x:v>
      </x:c>
      <x:c r="F328" s="35" t="str">
        <x:f t="shared" si="83"/>
        <x:v>공구손료노무비의 3%식</x:v>
      </x:c>
      <x:c r="G328" s="35"/>
      <x:c r="H328" s="274">
        <x:f>TRUNC(SUM(K326:K327)*3%,0)</x:f>
        <x:v>0</x:v>
      </x:c>
      <x:c r="I328" s="275">
        <x:f t="shared" si="84"/>
        <x:v>0</x:v>
      </x:c>
      <x:c r="J328" s="274" t="str">
        <x:f>IF($D328="인",VLOOKUP($A:$A,공사노임!C:E,3,FALSE),"")</x:f>
        <x:v/>
      </x:c>
      <x:c r="K328" s="275" t="str">
        <x:f t="shared" si="85"/>
        <x:v/>
      </x:c>
      <x:c r="L328" s="275"/>
      <x:c r="M328" s="275" t="str">
        <x:f t="shared" si="86"/>
        <x:v/>
      </x:c>
      <x:c r="N328" s="275">
        <x:f t="shared" si="87"/>
        <x:v>0</x:v>
      </x:c>
      <x:c r="O328" s="34"/>
      <x:c r="P328" s="225"/>
      <x:c r="Q328" s="33"/>
    </x:row>
    <x:row r="329" spans="1:17" ht="23.100000000000001" customHeight="1">
      <x:c r="A329" s="272"/>
      <x:c r="B329" s="182"/>
      <x:c r="C329" s="183"/>
      <x:c r="D329" s="273"/>
      <x:c r="E329" s="36"/>
      <x:c r="F329" s="35"/>
      <x:c r="G329" s="35"/>
      <x:c r="H329" s="274"/>
      <x:c r="I329" s="275"/>
      <x:c r="J329" s="274"/>
      <x:c r="K329" s="275"/>
      <x:c r="L329" s="275"/>
      <x:c r="M329" s="275"/>
      <x:c r="N329" s="275"/>
      <x:c r="O329" s="34"/>
      <x:c r="P329" s="225"/>
      <x:c r="Q329" s="33"/>
    </x:row>
    <x:row r="330" spans="1:17" ht="23.100000000000001" customHeight="1">
      <x:c r="A330" s="272"/>
      <x:c r="B330" s="182"/>
      <x:c r="C330" s="183"/>
      <x:c r="D330" s="273"/>
      <x:c r="E330" s="36"/>
      <x:c r="F330" s="35"/>
      <x:c r="G330" s="35"/>
      <x:c r="H330" s="274"/>
      <x:c r="I330" s="275"/>
      <x:c r="J330" s="274"/>
      <x:c r="K330" s="275"/>
      <x:c r="L330" s="275"/>
      <x:c r="M330" s="275"/>
      <x:c r="N330" s="275"/>
      <x:c r="O330" s="34"/>
      <x:c r="P330" s="225"/>
      <x:c r="Q330" s="33"/>
    </x:row>
    <x:row r="331" spans="1:17" ht="23.100000000000001" customHeight="1">
      <x:c r="A331" s="272"/>
      <x:c r="B331" s="182"/>
      <x:c r="C331" s="183"/>
      <x:c r="D331" s="273"/>
      <x:c r="E331" s="36"/>
      <x:c r="F331" s="35"/>
      <x:c r="G331" s="35"/>
      <x:c r="H331" s="274"/>
      <x:c r="I331" s="275"/>
      <x:c r="J331" s="274"/>
      <x:c r="K331" s="275"/>
      <x:c r="L331" s="275"/>
      <x:c r="M331" s="275"/>
      <x:c r="N331" s="275"/>
      <x:c r="O331" s="34"/>
      <x:c r="P331" s="225"/>
      <x:c r="Q331" s="33"/>
    </x:row>
    <x:row r="332" spans="1:17" ht="23.100000000000001" customHeight="1">
      <x:c r="A332" s="272"/>
      <x:c r="B332" s="182"/>
      <x:c r="C332" s="183"/>
      <x:c r="D332" s="273"/>
      <x:c r="E332" s="36"/>
      <x:c r="F332" s="35"/>
      <x:c r="G332" s="35"/>
      <x:c r="H332" s="274"/>
      <x:c r="I332" s="275"/>
      <x:c r="J332" s="274"/>
      <x:c r="K332" s="275"/>
      <x:c r="L332" s="275"/>
      <x:c r="M332" s="275"/>
      <x:c r="N332" s="275"/>
      <x:c r="O332" s="34"/>
      <x:c r="P332" s="225"/>
      <x:c r="Q332" s="33"/>
    </x:row>
    <x:row r="333" spans="1:17" ht="23.100000000000001" customHeight="1">
      <x:c r="A333" s="14"/>
      <x:c r="B333" s="13"/>
      <x:c r="C333" s="12"/>
      <x:c r="D333" s="26"/>
      <x:c r="E333" s="36"/>
      <x:c r="F333" s="35"/>
      <x:c r="G333" s="35"/>
      <x:c r="H333" s="274"/>
      <x:c r="I333" s="275"/>
      <x:c r="J333" s="274"/>
      <x:c r="K333" s="275"/>
      <x:c r="L333" s="275"/>
      <x:c r="M333" s="275"/>
      <x:c r="N333" s="275"/>
      <x:c r="O333" s="34"/>
      <x:c r="P333" s="225"/>
      <x:c r="Q333" s="33"/>
    </x:row>
    <x:row r="334" spans="1:17" ht="23.100000000000001" customHeight="1">
      <x:c r="A334" s="14"/>
      <x:c r="B334" s="13"/>
      <x:c r="C334" s="12"/>
      <x:c r="D334" s="26"/>
      <x:c r="E334" s="36"/>
      <x:c r="F334" s="35"/>
      <x:c r="G334" s="35"/>
      <x:c r="H334" s="274"/>
      <x:c r="I334" s="275"/>
      <x:c r="J334" s="274"/>
      <x:c r="K334" s="275"/>
      <x:c r="L334" s="275"/>
      <x:c r="M334" s="275"/>
      <x:c r="N334" s="275"/>
      <x:c r="O334" s="34"/>
      <x:c r="P334" s="225"/>
      <x:c r="Q334" s="33"/>
    </x:row>
    <x:row r="335" spans="1:17" ht="23.100000000000001" customHeight="1">
      <x:c r="A335" s="11"/>
      <x:c r="B335" s="13"/>
      <x:c r="C335" s="52"/>
      <x:c r="D335" s="26"/>
      <x:c r="E335" s="25"/>
      <x:c r="F335" s="35"/>
      <x:c r="G335" s="35"/>
      <x:c r="H335" s="274"/>
      <x:c r="I335" s="275"/>
      <x:c r="J335" s="274"/>
      <x:c r="K335" s="275"/>
      <x:c r="L335" s="275"/>
      <x:c r="M335" s="275"/>
      <x:c r="N335" s="275"/>
      <x:c r="O335" s="34"/>
      <x:c r="P335" s="225"/>
      <x:c r="Q335" s="33"/>
    </x:row>
    <x:row r="336" spans="1:17" ht="23.100000000000001" customHeight="1">
      <x:c r="A336" s="11"/>
      <x:c r="B336" s="13"/>
      <x:c r="C336" s="52"/>
      <x:c r="D336" s="26"/>
      <x:c r="E336" s="25"/>
      <x:c r="F336" s="35"/>
      <x:c r="G336" s="35"/>
      <x:c r="H336" s="274"/>
      <x:c r="I336" s="275"/>
      <x:c r="J336" s="274"/>
      <x:c r="K336" s="275"/>
      <x:c r="L336" s="275"/>
      <x:c r="M336" s="275"/>
      <x:c r="N336" s="275"/>
      <x:c r="O336" s="34"/>
      <x:c r="P336" s="225"/>
      <x:c r="Q336" s="33"/>
    </x:row>
    <x:row r="337" spans="1:17" ht="23.100000000000001" customHeight="1">
      <x:c r="A337" s="11"/>
      <x:c r="B337" s="13"/>
      <x:c r="C337" s="52"/>
      <x:c r="D337" s="26"/>
      <x:c r="E337" s="25"/>
      <x:c r="F337" s="35"/>
      <x:c r="G337" s="35"/>
      <x:c r="H337" s="274"/>
      <x:c r="I337" s="275"/>
      <x:c r="J337" s="274"/>
      <x:c r="K337" s="275"/>
      <x:c r="L337" s="275"/>
      <x:c r="M337" s="275"/>
      <x:c r="N337" s="275"/>
      <x:c r="O337" s="34"/>
      <x:c r="P337" s="225"/>
      <x:c r="Q337" s="33"/>
    </x:row>
    <x:row r="338" spans="1:17" ht="23.100000000000001" customHeight="1">
      <x:c r="A338" s="28" t="s">
        <x:v>78</x:v>
      </x:c>
      <x:c r="B338" s="31"/>
      <x:c r="C338" s="52"/>
      <x:c r="D338" s="26"/>
      <x:c r="E338" s="25"/>
      <x:c r="F338" s="35"/>
      <x:c r="G338" s="35"/>
      <x:c r="H338" s="274"/>
      <x:c r="I338" s="275"/>
      <x:c r="J338" s="274"/>
      <x:c r="K338" s="275"/>
      <x:c r="L338" s="275"/>
      <x:c r="M338" s="275"/>
      <x:c r="N338" s="275"/>
      <x:c r="O338" s="34"/>
      <x:c r="P338" s="225"/>
      <x:c r="Q338" s="33"/>
    </x:row>
    <x:row r="339" spans="1:17" ht="23.100000000000001" customHeight="1">
      <x:c r="A339" s="345"/>
      <x:c r="B339" s="31"/>
      <x:c r="C339" s="52"/>
      <x:c r="D339" s="26"/>
      <x:c r="E339" s="25"/>
      <x:c r="F339" s="35" t="str">
        <x:f>CONCATENATE(A339,C339,D339)</x:f>
        <x:v/>
      </x:c>
      <x:c r="G339" s="35"/>
      <x:c r="H339" s="274"/>
      <x:c r="I339" s="275"/>
      <x:c r="J339" s="274"/>
      <x:c r="K339" s="275"/>
      <x:c r="L339" s="275"/>
      <x:c r="M339" s="275"/>
      <x:c r="N339" s="275"/>
      <x:c r="O339" s="34"/>
      <x:c r="P339" s="24"/>
      <x:c r="Q339" s="33"/>
    </x:row>
    <x:row r="340" spans="1:17" ht="23.100000000000001" customHeight="1">
      <x:c r="A340" s="345"/>
      <x:c r="B340" s="31"/>
      <x:c r="C340" s="52"/>
      <x:c r="D340" s="30"/>
      <x:c r="E340" s="25"/>
      <x:c r="F340" s="35" t="str">
        <x:f t="shared" ref="F340:F350" si="88">CONCATENATE(A340,C340,D340)</x:f>
        <x:v/>
      </x:c>
      <x:c r="G340" s="35"/>
      <x:c r="H340" s="274"/>
      <x:c r="I340" s="275"/>
      <x:c r="J340" s="274"/>
      <x:c r="K340" s="275"/>
      <x:c r="L340" s="275"/>
      <x:c r="M340" s="275"/>
      <x:c r="N340" s="275"/>
      <x:c r="O340" s="34"/>
      <x:c r="P340" s="24"/>
      <x:c r="Q340" s="33"/>
    </x:row>
    <x:row r="341" spans="1:17" ht="23.100000000000001" customHeight="1">
      <x:c r="A341" s="23" t="s">
        <x:v>222</x:v>
      </x:c>
      <x:c r="B341" s="22"/>
      <x:c r="C341" s="21"/>
      <x:c r="D341" s="23"/>
      <x:c r="E341" s="25"/>
      <x:c r="F341" s="35" t="str">
        <x:f t="shared" si="88"/>
        <x:v>계</x:v>
      </x:c>
      <x:c r="G341" s="35">
        <x:f>목록!$B$21</x:f>
        <x:v>16</x:v>
      </x:c>
      <x:c r="H341" s="274"/>
      <x:c r="I341" s="275" t="e">
        <x:f>TRUNC(SUM(I325:I340))</x:f>
        <x:v>#REF!</x:v>
      </x:c>
      <x:c r="J341" s="274"/>
      <x:c r="K341" s="275">
        <x:f>TRUNC(SUM(K325:K340))</x:f>
        <x:v>0</x:v>
      </x:c>
      <x:c r="L341" s="275"/>
      <x:c r="M341" s="275">
        <x:f>TRUNC(SUM(M325:M340))</x:f>
        <x:v>0</x:v>
      </x:c>
      <x:c r="N341" s="275" t="e">
        <x:f>SUM(I341,K341,M341)</x:f>
        <x:v>#REF!</x:v>
      </x:c>
      <x:c r="O341" s="44"/>
      <x:c r="P341" s="38"/>
      <x:c r="Q341" s="18"/>
    </x:row>
    <x:row r="342" spans="3:16" ht="23.100000000000001" customHeight="1">
      <x:c r="C342" s="57"/>
      <x:c r="D342" s="60"/>
      <x:c r="E342" s="56"/>
      <x:c r="F342" s="35" t="str">
        <x:f t="shared" si="88"/>
        <x:v/>
      </x:c>
      <x:c r="G342" s="60"/>
      <x:c r="P342" s="60"/>
    </x:row>
    <x:row r="343" spans="1:17" ht="23.100000000000001" customHeight="1">
      <x:c r="A343" s="54" t="str">
        <x:f>"(제  "&amp;목록!B$22&amp;" 호표)  품명 : "&amp;목록!D$22</x:f>
        <x:v>(제  17 호표)  품명 : 가벽(철거 및 설치)</x:v>
      </x:c>
      <x:c r="B343" s="53"/>
      <x:c r="C343" s="52"/>
      <x:c r="D343" s="60"/>
      <x:c r="E343" s="56"/>
      <x:c r="F343" s="10" t="str">
        <x:f t="shared" si="88"/>
        <x:v>(제  17 호표)  품명 : 가벽(철거 및 설치)</x:v>
      </x:c>
      <x:c r="G343" s="50"/>
      <x:c r="H343" s="9" t="str">
        <x:f>"규격 : "&amp;목록!F$22</x:f>
        <x:v xml:space="preserve">규격 : </x:v>
      </x:c>
      <x:c r="I343" s="268"/>
      <x:c r="J343" s="269"/>
      <x:c r="K343" s="269"/>
      <x:c r="L343" s="269"/>
      <x:c r="M343" s="270"/>
      <x:c r="O343" s="49"/>
      <x:c r="P343" s="48" t="str">
        <x:f>"단위 : "&amp;목록!G$22</x:f>
        <x:v>단위 : ㎡</x:v>
      </x:c>
      <x:c r="Q343" s="47"/>
    </x:row>
    <x:row r="344" spans="1:17" ht="23.100000000000001" customHeight="1">
      <x:c r="A344" s="61"/>
      <x:c r="B344" s="61"/>
      <x:c r="C344" s="57"/>
      <x:c r="D344" s="60"/>
      <x:c r="E344" s="56"/>
      <x:c r="F344" s="35" t="str">
        <x:f t="shared" si="88"/>
        <x:v/>
      </x:c>
      <x:c r="H344" s="126"/>
      <x:c r="J344" s="126"/>
      <x:c r="K344" s="126"/>
      <x:c r="L344" s="126"/>
      <x:c r="O344" s="45"/>
      <x:c r="P344" s="44"/>
      <x:c r="Q344" s="45"/>
    </x:row>
    <x:row r="345" spans="1:17" ht="23.100000000000001" customHeight="1">
      <x:c r="A345" s="603" t="s">
        <x:v>81</x:v>
      </x:c>
      <x:c r="B345" s="605" t="s">
        <x:v>641</x:v>
      </x:c>
      <x:c r="C345" s="606"/>
      <x:c r="D345" s="606" t="s">
        <x:v>221</x:v>
      </x:c>
      <x:c r="E345" s="609" t="s">
        <x:v>201</x:v>
      </x:c>
      <x:c r="F345" s="35" t="str">
        <x:f t="shared" si="88"/>
        <x:v>재료명단위</x:v>
      </x:c>
      <x:c r="G345" s="42"/>
      <x:c r="H345" s="289" t="s">
        <x:v>619</x:v>
      </x:c>
      <x:c r="I345" s="290"/>
      <x:c r="J345" s="289" t="s">
        <x:v>627</x:v>
      </x:c>
      <x:c r="K345" s="290"/>
      <x:c r="L345" s="291" t="s">
        <x:v>623</x:v>
      </x:c>
      <x:c r="M345" s="291"/>
      <x:c r="N345" s="609" t="s">
        <x:v>111</x:v>
      </x:c>
      <x:c r="O345" s="41"/>
      <x:c r="P345" s="611" t="s">
        <x:v>202</x:v>
      </x:c>
      <x:c r="Q345" s="40"/>
    </x:row>
    <x:row r="346" spans="1:17" ht="23.100000000000001" customHeight="1">
      <x:c r="A346" s="604"/>
      <x:c r="B346" s="607"/>
      <x:c r="C346" s="608"/>
      <x:c r="D346" s="608"/>
      <x:c r="E346" s="610"/>
      <x:c r="F346" s="35" t="str">
        <x:f t="shared" si="88"/>
        <x:v/>
      </x:c>
      <x:c r="G346" s="39"/>
      <x:c r="H346" s="30" t="s">
        <x:v>538</x:v>
      </x:c>
      <x:c r="I346" s="30" t="s">
        <x:v>94</x:v>
      </x:c>
      <x:c r="J346" s="30" t="s">
        <x:v>538</x:v>
      </x:c>
      <x:c r="K346" s="292" t="s">
        <x:v>94</x:v>
      </x:c>
      <x:c r="L346" s="30" t="s">
        <x:v>538</x:v>
      </x:c>
      <x:c r="M346" s="30" t="s">
        <x:v>94</x:v>
      </x:c>
      <x:c r="N346" s="610"/>
      <x:c r="O346" s="38"/>
      <x:c r="P346" s="612"/>
      <x:c r="Q346" s="37"/>
    </x:row>
    <x:row r="347" spans="1:17" ht="23.100000000000001" customHeight="1">
      <x:c r="A347" s="272" t="s">
        <x:v>948</x:v>
      </x:c>
      <x:c r="B347" s="182"/>
      <x:c r="C347" s="183"/>
      <x:c r="D347" s="273" t="s">
        <x:v>107</x:v>
      </x:c>
      <x:c r="E347" s="36">
        <x:v>1</x:v>
      </x:c>
      <x:c r="F347" s="35" t="str">
        <x:f t="shared" si="88"/>
        <x:v>가벽(설치 및 철거)㎡</x:v>
      </x:c>
      <x:c r="G347" s="35"/>
      <x:c r="H347" s="274" t="e">
        <x:f>IF(OR($D347="인",$D347=""),"",VLOOKUP($F347,단가!$A:$I,19,FALSE))</x:f>
        <x:v>#REF!</x:v>
      </x:c>
      <x:c r="I347" s="275" t="e">
        <x:f t="shared" ref="I347:I350" si="89">IF(H347="","",TRUNC($E347*H347,0))</x:f>
        <x:v>#REF!</x:v>
      </x:c>
      <x:c r="J347" s="274" t="str">
        <x:f>IF($D347="인",VLOOKUP($A:$A,공사노임!C:E,3,FALSE),"")</x:f>
        <x:v/>
      </x:c>
      <x:c r="K347" s="275" t="str">
        <x:f t="shared" ref="K347:K350" si="90">IF(J347="","",TRUNC($E347*J347,0))</x:f>
        <x:v/>
      </x:c>
      <x:c r="L347" s="275"/>
      <x:c r="M347" s="275" t="str">
        <x:f t="shared" ref="M347:M350" si="91">IF(L347="","",TRUNC($E347*L347,0))</x:f>
        <x:v/>
      </x:c>
      <x:c r="N347" s="275" t="e">
        <x:f t="shared" ref="N347:N350" si="92">TRUNC(SUM(I347,K347,M347),0)</x:f>
        <x:v>#REF!</x:v>
      </x:c>
      <x:c r="O347" s="34"/>
      <x:c r="P347" s="225" t="str">
        <x:f>IF(D347="인","노임"&amp;VLOOKUP($A:$A,공사노임!C:F,4,FALSE)&amp;"번","단가"&amp;VLOOKUP($F:$F,단가!$A:$B,2,FALSE)&amp;"번")</x:f>
        <x:v>단가17번</x:v>
      </x:c>
      <x:c r="Q347" s="33"/>
    </x:row>
    <x:row r="348" spans="1:17" ht="23.100000000000001" customHeight="1">
      <x:c r="A348" s="272" t="s">
        <x:v>616</x:v>
      </x:c>
      <x:c r="B348" s="182"/>
      <x:c r="C348" s="183"/>
      <x:c r="D348" s="273" t="s">
        <x:v>134</x:v>
      </x:c>
      <x:c r="E348" s="36">
        <x:f>TRUNC(2/20,4)</x:f>
        <x:v>0.10000000000000001</x:v>
      </x:c>
      <x:c r="F348" s="35" t="str">
        <x:f t="shared" si="88"/>
        <x:v>건축목공인</x:v>
      </x:c>
      <x:c r="G348" s="35"/>
      <x:c r="H348" s="274" t="str">
        <x:f>IF(OR($D348="인",$D348=""),"",VLOOKUP($F348,단가!$A:$I,19,FALSE))</x:f>
        <x:v/>
      </x:c>
      <x:c r="I348" s="275" t="str">
        <x:f t="shared" si="89"/>
        <x:v/>
      </x:c>
      <x:c r="J348" s="274">
        <x:f>IF($D348="인",VLOOKUP($A:$A,공사노임!C:E,3,FALSE),"")</x:f>
        <x:v>0</x:v>
      </x:c>
      <x:c r="K348" s="275">
        <x:f t="shared" si="90"/>
        <x:v>0</x:v>
      </x:c>
      <x:c r="L348" s="275"/>
      <x:c r="M348" s="275" t="str">
        <x:f t="shared" si="91"/>
        <x:v/>
      </x:c>
      <x:c r="N348" s="275">
        <x:f t="shared" si="92"/>
        <x:v>0</x:v>
      </x:c>
      <x:c r="O348" s="34"/>
      <x:c r="P348" s="225" t="str">
        <x:f>IF(D348="인","노임"&amp;VLOOKUP($A:$A,공사노임!C:F,4,FALSE)&amp;"번","단가"&amp;VLOOKUP($F:$F,단가!$A:$B,2,FALSE)&amp;"번")</x:f>
        <x:v>노임1023번</x:v>
      </x:c>
      <x:c r="Q348" s="33"/>
    </x:row>
    <x:row r="349" spans="1:17" ht="23.100000000000001" customHeight="1">
      <x:c r="A349" s="272" t="s">
        <x:v>647</x:v>
      </x:c>
      <x:c r="B349" s="182"/>
      <x:c r="C349" s="183"/>
      <x:c r="D349" s="273" t="s">
        <x:v>134</x:v>
      </x:c>
      <x:c r="E349" s="36">
        <x:f>TRUNC(1/20,4)</x:f>
        <x:v>0.05</x:v>
      </x:c>
      <x:c r="F349" s="35" t="str">
        <x:f t="shared" si="88"/>
        <x:v>보통인부인</x:v>
      </x:c>
      <x:c r="G349" s="35"/>
      <x:c r="H349" s="274" t="str">
        <x:f>IF(OR($D349="인",$D349=""),"",VLOOKUP($F349,단가!$A:$I,19,FALSE))</x:f>
        <x:v/>
      </x:c>
      <x:c r="I349" s="275" t="str">
        <x:f t="shared" si="89"/>
        <x:v/>
      </x:c>
      <x:c r="J349" s="274">
        <x:f>IF($D349="인",VLOOKUP($A:$A,공사노임!C:E,3,FALSE),"")</x:f>
        <x:v>0</x:v>
      </x:c>
      <x:c r="K349" s="275">
        <x:f t="shared" si="90"/>
        <x:v>0</x:v>
      </x:c>
      <x:c r="L349" s="275"/>
      <x:c r="M349" s="275" t="str">
        <x:f t="shared" si="91"/>
        <x:v/>
      </x:c>
      <x:c r="N349" s="275">
        <x:f t="shared" si="92"/>
        <x:v>0</x:v>
      </x:c>
      <x:c r="O349" s="34"/>
      <x:c r="P349" s="225" t="str">
        <x:f>IF(D349="인","노임"&amp;VLOOKUP($A:$A,공사노임!C:F,4,FALSE)&amp;"번","단가"&amp;VLOOKUP($F:$F,단가!$A:$B,2,FALSE)&amp;"번")</x:f>
        <x:v>노임1002번</x:v>
      </x:c>
      <x:c r="Q349" s="33"/>
    </x:row>
    <x:row r="350" spans="1:17" ht="23.100000000000001" customHeight="1">
      <x:c r="A350" s="272" t="s">
        <x:v>758</x:v>
      </x:c>
      <x:c r="B350" s="182"/>
      <x:c r="C350" s="183" t="s">
        <x:v>785</x:v>
      </x:c>
      <x:c r="D350" s="273" t="s">
        <x:v>219</x:v>
      </x:c>
      <x:c r="E350" s="36">
        <x:v>1</x:v>
      </x:c>
      <x:c r="F350" s="35" t="str">
        <x:f t="shared" si="88"/>
        <x:v>공구손료노무비의 3%식</x:v>
      </x:c>
      <x:c r="G350" s="35"/>
      <x:c r="H350" s="274">
        <x:f>TRUNC(SUM(K348:K349)*3%,0)</x:f>
        <x:v>0</x:v>
      </x:c>
      <x:c r="I350" s="275">
        <x:f t="shared" si="89"/>
        <x:v>0</x:v>
      </x:c>
      <x:c r="J350" s="274" t="str">
        <x:f>IF($D350="인",VLOOKUP($A:$A,공사노임!C:E,3,FALSE),"")</x:f>
        <x:v/>
      </x:c>
      <x:c r="K350" s="275" t="str">
        <x:f t="shared" si="90"/>
        <x:v/>
      </x:c>
      <x:c r="L350" s="275"/>
      <x:c r="M350" s="275" t="str">
        <x:f t="shared" si="91"/>
        <x:v/>
      </x:c>
      <x:c r="N350" s="275">
        <x:f t="shared" si="92"/>
        <x:v>0</x:v>
      </x:c>
      <x:c r="O350" s="34"/>
      <x:c r="P350" s="225"/>
      <x:c r="Q350" s="33"/>
    </x:row>
    <x:row r="351" spans="1:17" ht="23.100000000000001" customHeight="1">
      <x:c r="A351" s="272" t="s">
        <x:v>956</x:v>
      </x:c>
      <x:c r="B351" s="182"/>
      <x:c r="C351" s="183" t="s">
        <x:v>963</x:v>
      </x:c>
      <x:c r="D351" s="273" t="s">
        <x:v>219</x:v>
      </x:c>
      <x:c r="E351" s="36">
        <x:v>1</x:v>
      </x:c>
      <x:c r="F351" s="35" t="str">
        <x:f>CONCATENATE(A351,C351,D351)</x:f>
        <x:v>잡재료 및 소모재료주재료비의 5%식</x:v>
      </x:c>
      <x:c r="G351" s="35"/>
      <x:c r="H351" s="274" t="e">
        <x:f>TRUNC(SUM(I347)*5%,0)</x:f>
        <x:v>#REF!</x:v>
      </x:c>
      <x:c r="I351" s="275" t="e">
        <x:f>IF(H351="","",TRUNC($E351*H351,0))</x:f>
        <x:v>#REF!</x:v>
      </x:c>
      <x:c r="J351" s="274" t="str">
        <x:f>IF($D351="인",VLOOKUP($A:$A,공사노임!C:E,3,FALSE),"")</x:f>
        <x:v/>
      </x:c>
      <x:c r="K351" s="275" t="str">
        <x:f>IF(J351="","",TRUNC($E351*J351,0))</x:f>
        <x:v/>
      </x:c>
      <x:c r="L351" s="275"/>
      <x:c r="M351" s="275" t="str">
        <x:f>IF(L351="","",TRUNC($E351*L351,0))</x:f>
        <x:v/>
      </x:c>
      <x:c r="N351" s="275" t="e">
        <x:f>TRUNC(SUM(I351,K351,M351),0)</x:f>
        <x:v>#REF!</x:v>
      </x:c>
      <x:c r="O351" s="34"/>
      <x:c r="P351" s="225"/>
      <x:c r="Q351" s="33"/>
    </x:row>
    <x:row r="352" spans="1:17" ht="23.100000000000001" customHeight="1">
      <x:c r="A352" s="272"/>
      <x:c r="B352" s="182"/>
      <x:c r="C352" s="183"/>
      <x:c r="D352" s="273"/>
      <x:c r="E352" s="36"/>
      <x:c r="F352" s="35"/>
      <x:c r="G352" s="35"/>
      <x:c r="H352" s="274"/>
      <x:c r="I352" s="275"/>
      <x:c r="J352" s="274"/>
      <x:c r="K352" s="275"/>
      <x:c r="L352" s="275"/>
      <x:c r="M352" s="275"/>
      <x:c r="N352" s="275"/>
      <x:c r="O352" s="34"/>
      <x:c r="P352" s="225"/>
      <x:c r="Q352" s="33"/>
    </x:row>
    <x:row r="353" spans="1:17" ht="23.100000000000001" customHeight="1">
      <x:c r="A353" s="272"/>
      <x:c r="B353" s="182"/>
      <x:c r="C353" s="183"/>
      <x:c r="D353" s="273"/>
      <x:c r="E353" s="36"/>
      <x:c r="F353" s="35"/>
      <x:c r="G353" s="35"/>
      <x:c r="H353" s="274"/>
      <x:c r="I353" s="275"/>
      <x:c r="J353" s="274"/>
      <x:c r="K353" s="275"/>
      <x:c r="L353" s="275"/>
      <x:c r="M353" s="275"/>
      <x:c r="N353" s="275"/>
      <x:c r="O353" s="34"/>
      <x:c r="P353" s="225"/>
      <x:c r="Q353" s="33"/>
    </x:row>
    <x:row r="354" spans="1:17" ht="23.100000000000001" customHeight="1">
      <x:c r="A354" s="272"/>
      <x:c r="B354" s="182"/>
      <x:c r="C354" s="183"/>
      <x:c r="D354" s="273"/>
      <x:c r="E354" s="36"/>
      <x:c r="F354" s="35"/>
      <x:c r="G354" s="35"/>
      <x:c r="H354" s="274"/>
      <x:c r="I354" s="275"/>
      <x:c r="J354" s="274"/>
      <x:c r="K354" s="275"/>
      <x:c r="L354" s="275"/>
      <x:c r="M354" s="275"/>
      <x:c r="N354" s="275"/>
      <x:c r="O354" s="34"/>
      <x:c r="P354" s="225"/>
      <x:c r="Q354" s="33"/>
    </x:row>
    <x:row r="355" spans="1:17" ht="23.100000000000001" customHeight="1">
      <x:c r="A355" s="14"/>
      <x:c r="B355" s="13"/>
      <x:c r="C355" s="12"/>
      <x:c r="D355" s="26"/>
      <x:c r="E355" s="36"/>
      <x:c r="F355" s="35"/>
      <x:c r="G355" s="35"/>
      <x:c r="H355" s="274"/>
      <x:c r="I355" s="275"/>
      <x:c r="J355" s="274"/>
      <x:c r="K355" s="275"/>
      <x:c r="L355" s="275"/>
      <x:c r="M355" s="275"/>
      <x:c r="N355" s="275"/>
      <x:c r="O355" s="34"/>
      <x:c r="P355" s="225"/>
      <x:c r="Q355" s="33"/>
    </x:row>
    <x:row r="356" spans="1:17" ht="23.100000000000001" customHeight="1">
      <x:c r="A356" s="14"/>
      <x:c r="B356" s="13"/>
      <x:c r="C356" s="12"/>
      <x:c r="D356" s="26"/>
      <x:c r="E356" s="36"/>
      <x:c r="F356" s="35"/>
      <x:c r="G356" s="35"/>
      <x:c r="H356" s="274"/>
      <x:c r="I356" s="275"/>
      <x:c r="J356" s="274"/>
      <x:c r="K356" s="275"/>
      <x:c r="L356" s="275"/>
      <x:c r="M356" s="275"/>
      <x:c r="N356" s="275"/>
      <x:c r="O356" s="34"/>
      <x:c r="P356" s="225"/>
      <x:c r="Q356" s="33"/>
    </x:row>
    <x:row r="357" spans="1:17" ht="23.100000000000001" customHeight="1">
      <x:c r="A357" s="11"/>
      <x:c r="B357" s="13"/>
      <x:c r="C357" s="52"/>
      <x:c r="D357" s="26"/>
      <x:c r="E357" s="25"/>
      <x:c r="F357" s="35"/>
      <x:c r="G357" s="35"/>
      <x:c r="H357" s="274"/>
      <x:c r="I357" s="275"/>
      <x:c r="J357" s="274"/>
      <x:c r="K357" s="275"/>
      <x:c r="L357" s="275"/>
      <x:c r="M357" s="275"/>
      <x:c r="N357" s="275"/>
      <x:c r="O357" s="34"/>
      <x:c r="P357" s="225"/>
      <x:c r="Q357" s="33"/>
    </x:row>
    <x:row r="358" spans="1:17" ht="23.100000000000001" customHeight="1">
      <x:c r="A358" s="11"/>
      <x:c r="B358" s="13"/>
      <x:c r="C358" s="52"/>
      <x:c r="D358" s="26"/>
      <x:c r="E358" s="25"/>
      <x:c r="F358" s="35"/>
      <x:c r="G358" s="35"/>
      <x:c r="H358" s="274"/>
      <x:c r="I358" s="275"/>
      <x:c r="J358" s="274"/>
      <x:c r="K358" s="275"/>
      <x:c r="L358" s="275"/>
      <x:c r="M358" s="275"/>
      <x:c r="N358" s="275"/>
      <x:c r="O358" s="34"/>
      <x:c r="P358" s="225"/>
      <x:c r="Q358" s="33"/>
    </x:row>
    <x:row r="359" spans="1:17" ht="23.100000000000001" customHeight="1">
      <x:c r="A359" s="11"/>
      <x:c r="B359" s="13"/>
      <x:c r="C359" s="52"/>
      <x:c r="D359" s="26"/>
      <x:c r="E359" s="25"/>
      <x:c r="F359" s="35"/>
      <x:c r="G359" s="35"/>
      <x:c r="H359" s="274"/>
      <x:c r="I359" s="275"/>
      <x:c r="J359" s="274"/>
      <x:c r="K359" s="275"/>
      <x:c r="L359" s="275"/>
      <x:c r="M359" s="275"/>
      <x:c r="N359" s="275"/>
      <x:c r="O359" s="34"/>
      <x:c r="P359" s="225"/>
      <x:c r="Q359" s="33"/>
    </x:row>
    <x:row r="360" spans="1:17" ht="23.100000000000001" customHeight="1">
      <x:c r="A360" s="28" t="s">
        <x:v>43</x:v>
      </x:c>
      <x:c r="B360" s="31"/>
      <x:c r="C360" s="52"/>
      <x:c r="D360" s="26"/>
      <x:c r="E360" s="25"/>
      <x:c r="F360" s="35"/>
      <x:c r="G360" s="35"/>
      <x:c r="H360" s="274"/>
      <x:c r="I360" s="275"/>
      <x:c r="J360" s="274"/>
      <x:c r="K360" s="275"/>
      <x:c r="L360" s="275"/>
      <x:c r="M360" s="275"/>
      <x:c r="N360" s="275"/>
      <x:c r="O360" s="34"/>
      <x:c r="P360" s="225"/>
      <x:c r="Q360" s="33"/>
    </x:row>
    <x:row r="361" spans="1:17" ht="23.100000000000001" customHeight="1">
      <x:c r="A361" s="345"/>
      <x:c r="B361" s="31"/>
      <x:c r="C361" s="52"/>
      <x:c r="D361" s="26"/>
      <x:c r="E361" s="25"/>
      <x:c r="F361" s="35" t="str">
        <x:f>CONCATENATE(A361,C361,D361)</x:f>
        <x:v/>
      </x:c>
      <x:c r="G361" s="35"/>
      <x:c r="H361" s="274"/>
      <x:c r="I361" s="275"/>
      <x:c r="J361" s="274"/>
      <x:c r="K361" s="275"/>
      <x:c r="L361" s="275"/>
      <x:c r="M361" s="275"/>
      <x:c r="N361" s="275"/>
      <x:c r="O361" s="34"/>
      <x:c r="P361" s="24"/>
      <x:c r="Q361" s="33"/>
    </x:row>
    <x:row r="362" spans="1:17" ht="23.100000000000001" customHeight="1">
      <x:c r="A362" s="345"/>
      <x:c r="B362" s="31"/>
      <x:c r="C362" s="52"/>
      <x:c r="D362" s="30"/>
      <x:c r="E362" s="25"/>
      <x:c r="F362" s="35" t="str">
        <x:f t="shared" ref="F362:F370" si="93">CONCATENATE(A362,C362,D362)</x:f>
        <x:v/>
      </x:c>
      <x:c r="G362" s="35"/>
      <x:c r="H362" s="274"/>
      <x:c r="I362" s="275"/>
      <x:c r="J362" s="274"/>
      <x:c r="K362" s="275"/>
      <x:c r="L362" s="275"/>
      <x:c r="M362" s="275"/>
      <x:c r="N362" s="275"/>
      <x:c r="O362" s="34"/>
      <x:c r="P362" s="24"/>
      <x:c r="Q362" s="33"/>
    </x:row>
    <x:row r="363" spans="1:17" ht="23.100000000000001" customHeight="1">
      <x:c r="A363" s="23" t="s">
        <x:v>222</x:v>
      </x:c>
      <x:c r="B363" s="22"/>
      <x:c r="C363" s="21"/>
      <x:c r="D363" s="23"/>
      <x:c r="E363" s="25"/>
      <x:c r="F363" s="35" t="str">
        <x:f t="shared" si="93"/>
        <x:v>계</x:v>
      </x:c>
      <x:c r="G363" s="35">
        <x:f>목록!$B$22</x:f>
        <x:v>17</x:v>
      </x:c>
      <x:c r="H363" s="274"/>
      <x:c r="I363" s="275" t="e">
        <x:f>TRUNC(SUM(I347:I362))</x:f>
        <x:v>#REF!</x:v>
      </x:c>
      <x:c r="J363" s="274"/>
      <x:c r="K363" s="275">
        <x:f>TRUNC(SUM(K347:K362))</x:f>
        <x:v>0</x:v>
      </x:c>
      <x:c r="L363" s="275"/>
      <x:c r="M363" s="275">
        <x:f>TRUNC(SUM(M347:M362))</x:f>
        <x:v>0</x:v>
      </x:c>
      <x:c r="N363" s="275" t="e">
        <x:f>SUM(I363,K363,M363)</x:f>
        <x:v>#REF!</x:v>
      </x:c>
      <x:c r="O363" s="44"/>
      <x:c r="P363" s="38"/>
      <x:c r="Q363" s="18"/>
    </x:row>
    <x:row r="364" spans="3:16" ht="23.100000000000001" customHeight="1">
      <x:c r="C364" s="57"/>
      <x:c r="D364" s="60"/>
      <x:c r="E364" s="56"/>
      <x:c r="F364" s="35" t="str">
        <x:f t="shared" si="93"/>
        <x:v/>
      </x:c>
      <x:c r="G364" s="60"/>
      <x:c r="P364" s="60"/>
    </x:row>
    <x:row r="365" spans="1:17" ht="23.100000000000001" customHeight="1">
      <x:c r="A365" s="54" t="str">
        <x:f>"(제  "&amp;목록!B$23&amp;" 호표)  품명 : "&amp;목록!D$23</x:f>
        <x:v>(제  18 호표)  품명 : 도색(벽면)</x:v>
      </x:c>
      <x:c r="B365" s="53"/>
      <x:c r="C365" s="52"/>
      <x:c r="D365" s="60"/>
      <x:c r="E365" s="56"/>
      <x:c r="F365" s="10" t="str">
        <x:f t="shared" si="93"/>
        <x:v>(제  18 호표)  품명 : 도색(벽면)</x:v>
      </x:c>
      <x:c r="G365" s="50"/>
      <x:c r="H365" s="9" t="str">
        <x:f>"규격 : "&amp;목록!F$23</x:f>
        <x:v xml:space="preserve">규격 : </x:v>
      </x:c>
      <x:c r="I365" s="268"/>
      <x:c r="J365" s="269"/>
      <x:c r="K365" s="269"/>
      <x:c r="L365" s="269"/>
      <x:c r="M365" s="270"/>
      <x:c r="O365" s="49"/>
      <x:c r="P365" s="48" t="str">
        <x:f>"단위 : "&amp;목록!G$23</x:f>
        <x:v>단위 : ㎡</x:v>
      </x:c>
      <x:c r="Q365" s="47"/>
    </x:row>
    <x:row r="366" spans="1:17" ht="23.100000000000001" customHeight="1">
      <x:c r="A366" s="61"/>
      <x:c r="B366" s="61"/>
      <x:c r="C366" s="57"/>
      <x:c r="D366" s="60"/>
      <x:c r="E366" s="56"/>
      <x:c r="F366" s="35" t="str">
        <x:f t="shared" si="93"/>
        <x:v/>
      </x:c>
      <x:c r="H366" s="126"/>
      <x:c r="J366" s="126"/>
      <x:c r="K366" s="126"/>
      <x:c r="L366" s="126"/>
      <x:c r="O366" s="45"/>
      <x:c r="P366" s="44"/>
      <x:c r="Q366" s="45"/>
    </x:row>
    <x:row r="367" spans="1:17" ht="23.100000000000001" customHeight="1">
      <x:c r="A367" s="603" t="s">
        <x:v>81</x:v>
      </x:c>
      <x:c r="B367" s="605" t="s">
        <x:v>641</x:v>
      </x:c>
      <x:c r="C367" s="606"/>
      <x:c r="D367" s="606" t="s">
        <x:v>221</x:v>
      </x:c>
      <x:c r="E367" s="609" t="s">
        <x:v>201</x:v>
      </x:c>
      <x:c r="F367" s="35" t="str">
        <x:f t="shared" si="93"/>
        <x:v>재료명단위</x:v>
      </x:c>
      <x:c r="G367" s="42"/>
      <x:c r="H367" s="289" t="s">
        <x:v>619</x:v>
      </x:c>
      <x:c r="I367" s="290"/>
      <x:c r="J367" s="289" t="s">
        <x:v>627</x:v>
      </x:c>
      <x:c r="K367" s="290"/>
      <x:c r="L367" s="291" t="s">
        <x:v>623</x:v>
      </x:c>
      <x:c r="M367" s="291"/>
      <x:c r="N367" s="609" t="s">
        <x:v>111</x:v>
      </x:c>
      <x:c r="O367" s="41"/>
      <x:c r="P367" s="611" t="s">
        <x:v>202</x:v>
      </x:c>
      <x:c r="Q367" s="40"/>
    </x:row>
    <x:row r="368" spans="1:17" ht="23.100000000000001" customHeight="1">
      <x:c r="A368" s="604"/>
      <x:c r="B368" s="607"/>
      <x:c r="C368" s="608"/>
      <x:c r="D368" s="608"/>
      <x:c r="E368" s="610"/>
      <x:c r="F368" s="35" t="str">
        <x:f t="shared" si="93"/>
        <x:v/>
      </x:c>
      <x:c r="G368" s="39"/>
      <x:c r="H368" s="30" t="s">
        <x:v>538</x:v>
      </x:c>
      <x:c r="I368" s="30" t="s">
        <x:v>94</x:v>
      </x:c>
      <x:c r="J368" s="30" t="s">
        <x:v>538</x:v>
      </x:c>
      <x:c r="K368" s="292" t="s">
        <x:v>94</x:v>
      </x:c>
      <x:c r="L368" s="30" t="s">
        <x:v>538</x:v>
      </x:c>
      <x:c r="M368" s="30" t="s">
        <x:v>94</x:v>
      </x:c>
      <x:c r="N368" s="610"/>
      <x:c r="O368" s="38"/>
      <x:c r="P368" s="612"/>
      <x:c r="Q368" s="37"/>
    </x:row>
    <x:row r="369" spans="1:17" ht="23.100000000000001" customHeight="1">
      <x:c r="A369" s="341" t="s">
        <x:v>748</x:v>
      </x:c>
      <x:c r="B369" s="182"/>
      <x:c r="C369" s="183"/>
      <x:c r="D369" s="273" t="s">
        <x:v>107</x:v>
      </x:c>
      <x:c r="E369" s="36">
        <x:v>1</x:v>
      </x:c>
      <x:c r="F369" s="35" t="str">
        <x:f>CONCATENATE(A369,C369,D369)</x:f>
        <x:v>도색(벽면)㎡</x:v>
      </x:c>
      <x:c r="G369" s="35"/>
      <x:c r="H369" s="274" t="e">
        <x:f>IF(OR($D369="인",$D369=""),"",VLOOKUP($F369,단가!$A:$I,19,FALSE))</x:f>
        <x:v>#REF!</x:v>
      </x:c>
      <x:c r="I369" s="275" t="e">
        <x:f>IF(H369="","",TRUNC($E369*H369,0))</x:f>
        <x:v>#REF!</x:v>
      </x:c>
      <x:c r="J369" s="274" t="str">
        <x:f>IF($D369="인",VLOOKUP($A:$A,공사노임!C:E,3,FALSE),"")</x:f>
        <x:v/>
      </x:c>
      <x:c r="K369" s="275" t="str">
        <x:f>IF(J369="","",TRUNC($E369*J369,0))</x:f>
        <x:v/>
      </x:c>
      <x:c r="L369" s="275"/>
      <x:c r="M369" s="275" t="str">
        <x:f>IF(L369="","",TRUNC($E369*L369,0))</x:f>
        <x:v/>
      </x:c>
      <x:c r="N369" s="275" t="e">
        <x:f>TRUNC(SUM(I369,K369,M369),0)</x:f>
        <x:v>#REF!</x:v>
      </x:c>
      <x:c r="O369" s="34"/>
      <x:c r="P369" s="225" t="str">
        <x:f>IF(D369="인","노임"&amp;VLOOKUP($A:$A,공사노임!C:F,4,FALSE)&amp;"번","단가"&amp;VLOOKUP($F:$F,단가!$A:$B,2,FALSE)&amp;"번")</x:f>
        <x:v>단가18번</x:v>
      </x:c>
      <x:c r="Q369" s="33"/>
    </x:row>
    <x:row r="370" spans="1:17" ht="23.100000000000001" customHeight="1">
      <x:c r="A370" s="341" t="s">
        <x:v>198</x:v>
      </x:c>
      <x:c r="B370" s="182"/>
      <x:c r="C370" s="183"/>
      <x:c r="D370" s="273" t="s">
        <x:v>134</x:v>
      </x:c>
      <x:c r="E370" s="36">
        <x:v>0.021999999999999997</x:v>
      </x:c>
      <x:c r="F370" s="35" t="str">
        <x:f t="shared" si="93"/>
        <x:v>도장공인</x:v>
      </x:c>
      <x:c r="G370" s="35"/>
      <x:c r="H370" s="274" t="str">
        <x:f>IF(OR($D370="인",$D370=""),"",VLOOKUP($F370,단가!$A:$I,19,FALSE))</x:f>
        <x:v/>
      </x:c>
      <x:c r="I370" s="275" t="str">
        <x:f>IF(H370="","",TRUNC($E370*H370,0))</x:f>
        <x:v/>
      </x:c>
      <x:c r="J370" s="274">
        <x:f>IF($D370="인",VLOOKUP($A:$A,공사노임!C:E,3,FALSE),"")</x:f>
        <x:v>0</x:v>
      </x:c>
      <x:c r="K370" s="275">
        <x:f>IF(J370="","",TRUNC($E370*J370,0))</x:f>
        <x:v>0</x:v>
      </x:c>
      <x:c r="L370" s="275"/>
      <x:c r="M370" s="275" t="str">
        <x:f>IF(L370="","",TRUNC($E370*L370,0))</x:f>
        <x:v/>
      </x:c>
      <x:c r="N370" s="275">
        <x:f>TRUNC(SUM(I370,K370,M370),0)</x:f>
        <x:v>0</x:v>
      </x:c>
      <x:c r="O370" s="34"/>
      <x:c r="P370" s="225" t="str">
        <x:f>IF(D370="인","노임"&amp;VLOOKUP($A:$A,공사노임!C:F,4,FALSE)&amp;"번","단가"&amp;VLOOKUP($F:$F,단가!$A:$B,2,FALSE)&amp;"번")</x:f>
        <x:v>노임1029번</x:v>
      </x:c>
      <x:c r="Q370" s="33"/>
    </x:row>
    <x:row r="371" spans="1:17" ht="23.100000000000001" customHeight="1">
      <x:c r="A371" s="341" t="s">
        <x:v>647</x:v>
      </x:c>
      <x:c r="B371" s="182"/>
      <x:c r="C371" s="183"/>
      <x:c r="D371" s="273" t="s">
        <x:v>134</x:v>
      </x:c>
      <x:c r="E371" s="36">
        <x:v>0.0040000000000000002</x:v>
      </x:c>
      <x:c r="F371" s="35" t="str">
        <x:f t="shared" ref="F371:F372" si="94">CONCATENATE(A371,C371,D371)</x:f>
        <x:v>보통인부인</x:v>
      </x:c>
      <x:c r="G371" s="35"/>
      <x:c r="H371" s="274" t="str">
        <x:f>IF(OR($D371="인",$D371=""),"",VLOOKUP($F371,단가!$A:$I,19,FALSE))</x:f>
        <x:v/>
      </x:c>
      <x:c r="I371" s="275" t="str">
        <x:f t="shared" ref="I371:I372" si="95">IF(H371="","",TRUNC($E371*H371,0))</x:f>
        <x:v/>
      </x:c>
      <x:c r="J371" s="274">
        <x:f>IF($D371="인",VLOOKUP($A:$A,공사노임!C:E,3,FALSE),"")</x:f>
        <x:v>0</x:v>
      </x:c>
      <x:c r="K371" s="275">
        <x:f t="shared" ref="K371:K372" si="96">IF(J371="","",TRUNC($E371*J371,0))</x:f>
        <x:v>0</x:v>
      </x:c>
      <x:c r="L371" s="275"/>
      <x:c r="M371" s="275" t="str">
        <x:f t="shared" ref="M371:M372" si="97">IF(L371="","",TRUNC($E371*L371,0))</x:f>
        <x:v/>
      </x:c>
      <x:c r="N371" s="275">
        <x:f t="shared" ref="N371:N372" si="98">TRUNC(SUM(I371,K371,M371),0)</x:f>
        <x:v>0</x:v>
      </x:c>
      <x:c r="O371" s="34"/>
      <x:c r="P371" s="225" t="str">
        <x:f>IF(D371="인","노임"&amp;VLOOKUP($A:$A,공사노임!C:F,4,FALSE)&amp;"번","단가"&amp;VLOOKUP($F:$F,단가!$A:$B,2,FALSE)&amp;"번")</x:f>
        <x:v>노임1002번</x:v>
      </x:c>
      <x:c r="Q371" s="33"/>
    </x:row>
    <x:row r="372" spans="1:17" ht="23.100000000000001" customHeight="1">
      <x:c r="A372" s="341" t="s">
        <x:v>758</x:v>
      </x:c>
      <x:c r="B372" s="182"/>
      <x:c r="C372" s="183" t="s">
        <x:v>793</x:v>
      </x:c>
      <x:c r="D372" s="273" t="s">
        <x:v>219</x:v>
      </x:c>
      <x:c r="E372" s="36">
        <x:v>1</x:v>
      </x:c>
      <x:c r="F372" s="35" t="str">
        <x:f t="shared" si="94"/>
        <x:v>공구손료노무비의 2%식</x:v>
      </x:c>
      <x:c r="G372" s="35"/>
      <x:c r="H372" s="274">
        <x:f>TRUNC(SUM(K370:K371)*2%,0)</x:f>
        <x:v>0</x:v>
      </x:c>
      <x:c r="I372" s="275">
        <x:f t="shared" si="95"/>
        <x:v>0</x:v>
      </x:c>
      <x:c r="J372" s="274" t="str">
        <x:f>IF($D372="인",VLOOKUP($A:$A,공사노임!C:E,3,FALSE),"")</x:f>
        <x:v/>
      </x:c>
      <x:c r="K372" s="275" t="str">
        <x:f t="shared" si="96"/>
        <x:v/>
      </x:c>
      <x:c r="L372" s="275"/>
      <x:c r="M372" s="275" t="str">
        <x:f t="shared" si="97"/>
        <x:v/>
      </x:c>
      <x:c r="N372" s="275">
        <x:f t="shared" si="98"/>
        <x:v>0</x:v>
      </x:c>
      <x:c r="O372" s="34"/>
      <x:c r="P372" s="225"/>
      <x:c r="Q372" s="33"/>
    </x:row>
    <x:row r="373" spans="1:17" ht="23.100000000000001" customHeight="1">
      <x:c r="A373" s="341"/>
      <x:c r="B373" s="182"/>
      <x:c r="C373" s="183"/>
      <x:c r="D373" s="273"/>
      <x:c r="E373" s="36"/>
      <x:c r="F373" s="35"/>
      <x:c r="G373" s="35"/>
      <x:c r="H373" s="274"/>
      <x:c r="I373" s="275"/>
      <x:c r="J373" s="274"/>
      <x:c r="K373" s="275"/>
      <x:c r="L373" s="275"/>
      <x:c r="M373" s="275"/>
      <x:c r="N373" s="275"/>
      <x:c r="O373" s="34"/>
      <x:c r="P373" s="225"/>
      <x:c r="Q373" s="33"/>
    </x:row>
    <x:row r="374" spans="1:17" ht="23.100000000000001" customHeight="1">
      <x:c r="A374" s="341"/>
      <x:c r="B374" s="182"/>
      <x:c r="C374" s="183"/>
      <x:c r="D374" s="273"/>
      <x:c r="E374" s="36"/>
      <x:c r="F374" s="35"/>
      <x:c r="G374" s="35"/>
      <x:c r="H374" s="274"/>
      <x:c r="I374" s="275"/>
      <x:c r="J374" s="274"/>
      <x:c r="K374" s="275"/>
      <x:c r="L374" s="275"/>
      <x:c r="M374" s="275"/>
      <x:c r="N374" s="275"/>
      <x:c r="O374" s="34"/>
      <x:c r="P374" s="225"/>
      <x:c r="Q374" s="33"/>
    </x:row>
    <x:row r="375" spans="1:17" ht="23.100000000000001" customHeight="1">
      <x:c r="A375" s="341"/>
      <x:c r="B375" s="182"/>
      <x:c r="C375" s="183"/>
      <x:c r="D375" s="273"/>
      <x:c r="E375" s="36"/>
      <x:c r="F375" s="35"/>
      <x:c r="G375" s="35"/>
      <x:c r="H375" s="274"/>
      <x:c r="I375" s="275"/>
      <x:c r="J375" s="274"/>
      <x:c r="K375" s="275"/>
      <x:c r="L375" s="275"/>
      <x:c r="M375" s="275"/>
      <x:c r="N375" s="275"/>
      <x:c r="O375" s="34"/>
      <x:c r="P375" s="225"/>
      <x:c r="Q375" s="33"/>
    </x:row>
    <x:row r="376" spans="1:17" ht="23.100000000000001" customHeight="1">
      <x:c r="A376" s="341"/>
      <x:c r="B376" s="182"/>
      <x:c r="C376" s="183"/>
      <x:c r="D376" s="273"/>
      <x:c r="E376" s="36"/>
      <x:c r="F376" s="35"/>
      <x:c r="G376" s="35"/>
      <x:c r="H376" s="274"/>
      <x:c r="I376" s="275"/>
      <x:c r="J376" s="274"/>
      <x:c r="K376" s="275"/>
      <x:c r="L376" s="275"/>
      <x:c r="M376" s="275"/>
      <x:c r="N376" s="275"/>
      <x:c r="O376" s="34"/>
      <x:c r="P376" s="225"/>
      <x:c r="Q376" s="33"/>
    </x:row>
    <x:row r="377" spans="1:17" ht="23.100000000000001" customHeight="1">
      <x:c r="A377" s="342"/>
      <x:c r="B377" s="13"/>
      <x:c r="C377" s="12"/>
      <x:c r="D377" s="26"/>
      <x:c r="E377" s="36"/>
      <x:c r="F377" s="35" t="str">
        <x:f t="shared" ref="F377:F383" si="99">CONCATENATE(A377,C377,D377)</x:f>
        <x:v/>
      </x:c>
      <x:c r="G377" s="35"/>
      <x:c r="H377" s="274"/>
      <x:c r="I377" s="275"/>
      <x:c r="J377" s="274"/>
      <x:c r="K377" s="275"/>
      <x:c r="L377" s="275"/>
      <x:c r="M377" s="275"/>
      <x:c r="N377" s="275"/>
      <x:c r="O377" s="34"/>
      <x:c r="P377" s="225"/>
      <x:c r="Q377" s="33"/>
    </x:row>
    <x:row r="378" spans="1:17" ht="23.100000000000001" customHeight="1">
      <x:c r="A378" s="342"/>
      <x:c r="B378" s="13"/>
      <x:c r="C378" s="12"/>
      <x:c r="D378" s="26"/>
      <x:c r="E378" s="36"/>
      <x:c r="F378" s="35" t="str">
        <x:f t="shared" si="99"/>
        <x:v/>
      </x:c>
      <x:c r="G378" s="35"/>
      <x:c r="H378" s="274"/>
      <x:c r="I378" s="275"/>
      <x:c r="J378" s="274"/>
      <x:c r="K378" s="275"/>
      <x:c r="L378" s="275"/>
      <x:c r="M378" s="275"/>
      <x:c r="N378" s="275"/>
      <x:c r="O378" s="34"/>
      <x:c r="P378" s="225"/>
      <x:c r="Q378" s="33"/>
    </x:row>
    <x:row r="379" spans="1:17" ht="23.100000000000001" customHeight="1">
      <x:c r="A379" s="343"/>
      <x:c r="B379" s="13"/>
      <x:c r="C379" s="52"/>
      <x:c r="D379" s="26"/>
      <x:c r="E379" s="25"/>
      <x:c r="F379" s="35" t="str">
        <x:f t="shared" si="99"/>
        <x:v/>
      </x:c>
      <x:c r="G379" s="35"/>
      <x:c r="H379" s="274"/>
      <x:c r="I379" s="275"/>
      <x:c r="J379" s="274"/>
      <x:c r="K379" s="275"/>
      <x:c r="L379" s="275"/>
      <x:c r="M379" s="275"/>
      <x:c r="N379" s="275"/>
      <x:c r="O379" s="34"/>
      <x:c r="P379" s="225"/>
      <x:c r="Q379" s="33"/>
    </x:row>
    <x:row r="380" spans="1:17" ht="23.100000000000001" customHeight="1">
      <x:c r="A380" s="343"/>
      <x:c r="B380" s="13"/>
      <x:c r="C380" s="52"/>
      <x:c r="D380" s="26"/>
      <x:c r="E380" s="25"/>
      <x:c r="F380" s="35" t="str">
        <x:f t="shared" si="99"/>
        <x:v/>
      </x:c>
      <x:c r="G380" s="35"/>
      <x:c r="H380" s="274"/>
      <x:c r="I380" s="275"/>
      <x:c r="J380" s="274"/>
      <x:c r="K380" s="275"/>
      <x:c r="L380" s="275"/>
      <x:c r="M380" s="275"/>
      <x:c r="N380" s="275"/>
      <x:c r="O380" s="34"/>
      <x:c r="P380" s="225"/>
      <x:c r="Q380" s="33"/>
    </x:row>
    <x:row r="381" spans="1:17" ht="23.100000000000001" customHeight="1">
      <x:c r="A381" s="344" t="s">
        <x:v>72</x:v>
      </x:c>
      <x:c r="B381" s="13"/>
      <x:c r="C381" s="52"/>
      <x:c r="D381" s="26"/>
      <x:c r="E381" s="25"/>
      <x:c r="F381" s="35" t="str">
        <x:f t="shared" si="99"/>
        <x:v>※ 건축부문 표준품셈 : 11-2-1 수성페이트 붓칠 참조</x:v>
      </x:c>
      <x:c r="G381" s="35"/>
      <x:c r="H381" s="274"/>
      <x:c r="I381" s="275"/>
      <x:c r="J381" s="274"/>
      <x:c r="K381" s="275"/>
      <x:c r="L381" s="275"/>
      <x:c r="M381" s="275"/>
      <x:c r="N381" s="275"/>
      <x:c r="O381" s="34"/>
      <x:c r="P381" s="225"/>
      <x:c r="Q381" s="33"/>
    </x:row>
    <x:row r="382" spans="1:17" ht="23.100000000000001" customHeight="1">
      <x:c r="A382" s="344"/>
      <x:c r="B382" s="31"/>
      <x:c r="C382" s="52"/>
      <x:c r="D382" s="26"/>
      <x:c r="E382" s="25"/>
      <x:c r="F382" s="35" t="str">
        <x:f t="shared" si="99"/>
        <x:v/>
      </x:c>
      <x:c r="G382" s="35"/>
      <x:c r="H382" s="274"/>
      <x:c r="I382" s="275"/>
      <x:c r="J382" s="274"/>
      <x:c r="K382" s="275"/>
      <x:c r="L382" s="275"/>
      <x:c r="M382" s="275"/>
      <x:c r="N382" s="275"/>
      <x:c r="O382" s="34"/>
      <x:c r="P382" s="225"/>
      <x:c r="Q382" s="33"/>
    </x:row>
    <x:row r="383" spans="1:17" ht="23.100000000000001" customHeight="1">
      <x:c r="A383" s="345"/>
      <x:c r="B383" s="31"/>
      <x:c r="C383" s="52"/>
      <x:c r="D383" s="26"/>
      <x:c r="E383" s="25"/>
      <x:c r="F383" s="35" t="str">
        <x:f t="shared" si="99"/>
        <x:v/>
      </x:c>
      <x:c r="G383" s="35"/>
      <x:c r="H383" s="274"/>
      <x:c r="I383" s="275"/>
      <x:c r="J383" s="274"/>
      <x:c r="K383" s="275"/>
      <x:c r="L383" s="275"/>
      <x:c r="M383" s="275"/>
      <x:c r="N383" s="275"/>
      <x:c r="O383" s="34"/>
      <x:c r="P383" s="24"/>
      <x:c r="Q383" s="33"/>
    </x:row>
    <x:row r="384" spans="1:17" ht="23.100000000000001" customHeight="1">
      <x:c r="A384" s="345"/>
      <x:c r="B384" s="31"/>
      <x:c r="C384" s="52"/>
      <x:c r="D384" s="30"/>
      <x:c r="E384" s="25"/>
      <x:c r="F384" s="35" t="str">
        <x:f t="shared" ref="F384:F385" si="100">CONCATENATE(A384,C384,D384)</x:f>
        <x:v/>
      </x:c>
      <x:c r="G384" s="35"/>
      <x:c r="H384" s="274"/>
      <x:c r="I384" s="275"/>
      <x:c r="J384" s="274"/>
      <x:c r="K384" s="275"/>
      <x:c r="L384" s="275"/>
      <x:c r="M384" s="275"/>
      <x:c r="N384" s="275"/>
      <x:c r="O384" s="34"/>
      <x:c r="P384" s="24"/>
      <x:c r="Q384" s="33"/>
    </x:row>
    <x:row r="385" spans="1:17" ht="23.100000000000001" customHeight="1">
      <x:c r="A385" s="23" t="s">
        <x:v>222</x:v>
      </x:c>
      <x:c r="B385" s="22"/>
      <x:c r="C385" s="21"/>
      <x:c r="D385" s="23"/>
      <x:c r="E385" s="25"/>
      <x:c r="F385" s="35" t="str">
        <x:f t="shared" si="100"/>
        <x:v>계</x:v>
      </x:c>
      <x:c r="G385" s="35">
        <x:f>목록!$B$23</x:f>
        <x:v>18</x:v>
      </x:c>
      <x:c r="H385" s="274"/>
      <x:c r="I385" s="275" t="e">
        <x:f>TRUNC(SUM(I369:I384))</x:f>
        <x:v>#REF!</x:v>
      </x:c>
      <x:c r="J385" s="274"/>
      <x:c r="K385" s="275">
        <x:f>TRUNC(SUM(K369:K384))</x:f>
        <x:v>0</x:v>
      </x:c>
      <x:c r="L385" s="275"/>
      <x:c r="M385" s="275">
        <x:f>TRUNC(SUM(M369:M384))</x:f>
        <x:v>0</x:v>
      </x:c>
      <x:c r="N385" s="275" t="e">
        <x:f>SUM(I385,K385,M385)</x:f>
        <x:v>#REF!</x:v>
      </x:c>
      <x:c r="O385" s="44"/>
      <x:c r="P385" s="38"/>
      <x:c r="Q385" s="18"/>
    </x:row>
    <x:row r="386" spans="3:16" ht="23.100000000000001" customHeight="1">
      <x:c r="C386" s="57"/>
      <x:c r="D386" s="60"/>
      <x:c r="E386" s="56"/>
      <x:c r="F386" s="35" t="str">
        <x:f t="shared" ref="F386:F394" si="101">CONCATENATE(A386,C386,D386)</x:f>
        <x:v/>
      </x:c>
      <x:c r="G386" s="60"/>
      <x:c r="P386" s="60"/>
    </x:row>
    <x:row r="387" spans="1:17" ht="23.100000000000001" customHeight="1">
      <x:c r="A387" s="54" t="str">
        <x:f>"(제  "&amp;목록!B$24&amp;" 호표)  품명 : "&amp;목록!D$24</x:f>
        <x:v>(제  19 호표)  품명 : 텍스(천정)</x:v>
      </x:c>
      <x:c r="B387" s="53"/>
      <x:c r="C387" s="52"/>
      <x:c r="D387" s="60"/>
      <x:c r="E387" s="56"/>
      <x:c r="F387" s="10" t="str">
        <x:f t="shared" si="101"/>
        <x:v>(제  19 호표)  품명 : 텍스(천정)</x:v>
      </x:c>
      <x:c r="G387" s="50"/>
      <x:c r="H387" s="9" t="str">
        <x:f>"규격 : "&amp;목록!F$24</x:f>
        <x:v xml:space="preserve">규격 : </x:v>
      </x:c>
      <x:c r="I387" s="268"/>
      <x:c r="J387" s="269"/>
      <x:c r="K387" s="269"/>
      <x:c r="L387" s="269"/>
      <x:c r="M387" s="270"/>
      <x:c r="O387" s="49"/>
      <x:c r="P387" s="48" t="str">
        <x:f>"단위 : "&amp;목록!G$24</x:f>
        <x:v>단위 : ㎡</x:v>
      </x:c>
      <x:c r="Q387" s="47"/>
    </x:row>
    <x:row r="388" spans="1:17" ht="23.100000000000001" customHeight="1">
      <x:c r="A388" s="61"/>
      <x:c r="B388" s="61"/>
      <x:c r="C388" s="57"/>
      <x:c r="D388" s="60"/>
      <x:c r="E388" s="56"/>
      <x:c r="F388" s="35" t="str">
        <x:f t="shared" si="101"/>
        <x:v/>
      </x:c>
      <x:c r="H388" s="126"/>
      <x:c r="J388" s="126"/>
      <x:c r="K388" s="126"/>
      <x:c r="L388" s="126"/>
      <x:c r="O388" s="45"/>
      <x:c r="P388" s="44"/>
      <x:c r="Q388" s="45"/>
    </x:row>
    <x:row r="389" spans="1:17" ht="23.100000000000001" customHeight="1">
      <x:c r="A389" s="603" t="s">
        <x:v>81</x:v>
      </x:c>
      <x:c r="B389" s="605" t="s">
        <x:v>641</x:v>
      </x:c>
      <x:c r="C389" s="606"/>
      <x:c r="D389" s="606" t="s">
        <x:v>221</x:v>
      </x:c>
      <x:c r="E389" s="609" t="s">
        <x:v>201</x:v>
      </x:c>
      <x:c r="F389" s="35" t="str">
        <x:f t="shared" si="101"/>
        <x:v>재료명단위</x:v>
      </x:c>
      <x:c r="G389" s="42"/>
      <x:c r="H389" s="289" t="s">
        <x:v>619</x:v>
      </x:c>
      <x:c r="I389" s="290"/>
      <x:c r="J389" s="289" t="s">
        <x:v>627</x:v>
      </x:c>
      <x:c r="K389" s="290"/>
      <x:c r="L389" s="291" t="s">
        <x:v>623</x:v>
      </x:c>
      <x:c r="M389" s="291"/>
      <x:c r="N389" s="609" t="s">
        <x:v>111</x:v>
      </x:c>
      <x:c r="O389" s="41"/>
      <x:c r="P389" s="611" t="s">
        <x:v>202</x:v>
      </x:c>
      <x:c r="Q389" s="40"/>
    </x:row>
    <x:row r="390" spans="1:17" ht="23.100000000000001" customHeight="1">
      <x:c r="A390" s="604"/>
      <x:c r="B390" s="607"/>
      <x:c r="C390" s="608"/>
      <x:c r="D390" s="608"/>
      <x:c r="E390" s="610"/>
      <x:c r="F390" s="35" t="str">
        <x:f t="shared" si="101"/>
        <x:v/>
      </x:c>
      <x:c r="G390" s="39"/>
      <x:c r="H390" s="30" t="s">
        <x:v>538</x:v>
      </x:c>
      <x:c r="I390" s="30" t="s">
        <x:v>94</x:v>
      </x:c>
      <x:c r="J390" s="30" t="s">
        <x:v>538</x:v>
      </x:c>
      <x:c r="K390" s="292" t="s">
        <x:v>94</x:v>
      </x:c>
      <x:c r="L390" s="30" t="s">
        <x:v>538</x:v>
      </x:c>
      <x:c r="M390" s="30" t="s">
        <x:v>94</x:v>
      </x:c>
      <x:c r="N390" s="610"/>
      <x:c r="O390" s="38"/>
      <x:c r="P390" s="612"/>
      <x:c r="Q390" s="37"/>
    </x:row>
    <x:row r="391" spans="1:17" ht="23.100000000000001" customHeight="1">
      <x:c r="A391" s="341" t="s">
        <x:v>797</x:v>
      </x:c>
      <x:c r="B391" s="182"/>
      <x:c r="C391" s="183" t="s">
        <x:v>302</x:v>
      </x:c>
      <x:c r="D391" s="273" t="s">
        <x:v>107</x:v>
      </x:c>
      <x:c r="E391" s="36">
        <x:v>1</x:v>
      </x:c>
      <x:c r="F391" s="35" t="str">
        <x:f t="shared" si="101"/>
        <x:v>텍스(천정)흡음텍스 설치㎡</x:v>
      </x:c>
      <x:c r="G391" s="35"/>
      <x:c r="H391" s="274" t="e">
        <x:f>IF(OR($D391="인",$D391=""),"",VLOOKUP($F391,단가!$A:$I,19,FALSE))</x:f>
        <x:v>#REF!</x:v>
      </x:c>
      <x:c r="I391" s="275" t="e">
        <x:f t="shared" ref="I391:I394" si="102">IF(H391="","",TRUNC($E391*H391,0))</x:f>
        <x:v>#REF!</x:v>
      </x:c>
      <x:c r="J391" s="274" t="str">
        <x:f>IF($D391="인",VLOOKUP($A:$A,공사노임!C:E,3,FALSE),"")</x:f>
        <x:v/>
      </x:c>
      <x:c r="K391" s="275" t="str">
        <x:f t="shared" ref="K391:K394" si="103">IF(J391="","",TRUNC($E391*J391,0))</x:f>
        <x:v/>
      </x:c>
      <x:c r="L391" s="275"/>
      <x:c r="M391" s="275" t="str">
        <x:f t="shared" ref="M391:M394" si="104">IF(L391="","",TRUNC($E391*L391,0))</x:f>
        <x:v/>
      </x:c>
      <x:c r="N391" s="275" t="e">
        <x:f t="shared" ref="N391:N394" si="105">TRUNC(SUM(I391,K391,M391),0)</x:f>
        <x:v>#REF!</x:v>
      </x:c>
      <x:c r="O391" s="34"/>
      <x:c r="P391" s="225" t="str">
        <x:f>IF(D391="인","노임"&amp;VLOOKUP($A:$A,공사노임!C:F,4,FALSE)&amp;"번","단가"&amp;VLOOKUP($F:$F,단가!$A:$B,2,FALSE)&amp;"번")</x:f>
        <x:v>단가19번</x:v>
      </x:c>
      <x:c r="Q391" s="33"/>
    </x:row>
    <x:row r="392" spans="1:17" ht="23.100000000000001" customHeight="1">
      <x:c r="A392" s="341" t="s">
        <x:v>168</x:v>
      </x:c>
      <x:c r="B392" s="182"/>
      <x:c r="C392" s="183"/>
      <x:c r="D392" s="273" t="s">
        <x:v>134</x:v>
      </x:c>
      <x:c r="E392" s="36">
        <x:f>TRUNC(2/45,4)</x:f>
        <x:v>0.044400000000000001</x:v>
      </x:c>
      <x:c r="F392" s="35" t="str">
        <x:f t="shared" si="101"/>
        <x:v>내장공인</x:v>
      </x:c>
      <x:c r="G392" s="35"/>
      <x:c r="H392" s="274" t="str">
        <x:f>IF(OR($D392="인",$D392=""),"",VLOOKUP($F392,단가!$A:$I,19,FALSE))</x:f>
        <x:v/>
      </x:c>
      <x:c r="I392" s="275" t="str">
        <x:f t="shared" si="102"/>
        <x:v/>
      </x:c>
      <x:c r="J392" s="274">
        <x:f>IF($D392="인",VLOOKUP($A:$A,공사노임!C:E,3,FALSE),"")</x:f>
        <x:v>0</x:v>
      </x:c>
      <x:c r="K392" s="275">
        <x:f t="shared" si="103"/>
        <x:v>0</x:v>
      </x:c>
      <x:c r="L392" s="275"/>
      <x:c r="M392" s="275" t="str">
        <x:f t="shared" si="104"/>
        <x:v/>
      </x:c>
      <x:c r="N392" s="275">
        <x:f t="shared" si="105"/>
        <x:v>0</x:v>
      </x:c>
      <x:c r="O392" s="34"/>
      <x:c r="P392" s="225" t="str">
        <x:f>IF(D392="인","노임"&amp;VLOOKUP($A:$A,공사노임!C:F,4,FALSE)&amp;"번","단가"&amp;VLOOKUP($F:$F,단가!$A:$B,2,FALSE)&amp;"번")</x:f>
        <x:v>노임1030번</x:v>
      </x:c>
      <x:c r="Q392" s="33"/>
    </x:row>
    <x:row r="393" spans="1:17" ht="23.100000000000001" customHeight="1">
      <x:c r="A393" s="341" t="s">
        <x:v>647</x:v>
      </x:c>
      <x:c r="B393" s="182"/>
      <x:c r="C393" s="183"/>
      <x:c r="D393" s="273" t="s">
        <x:v>134</x:v>
      </x:c>
      <x:c r="E393" s="36">
        <x:f>TRUNC(1/45,4)</x:f>
        <x:v>0.0222</x:v>
      </x:c>
      <x:c r="F393" s="35" t="str">
        <x:f t="shared" si="101"/>
        <x:v>보통인부인</x:v>
      </x:c>
      <x:c r="G393" s="35"/>
      <x:c r="H393" s="274" t="str">
        <x:f>IF(OR($D393="인",$D393=""),"",VLOOKUP($F393,단가!$A:$I,19,FALSE))</x:f>
        <x:v/>
      </x:c>
      <x:c r="I393" s="275" t="str">
        <x:f t="shared" si="102"/>
        <x:v/>
      </x:c>
      <x:c r="J393" s="274">
        <x:f>IF($D393="인",VLOOKUP($A:$A,공사노임!C:E,3,FALSE),"")</x:f>
        <x:v>0</x:v>
      </x:c>
      <x:c r="K393" s="275">
        <x:f t="shared" si="103"/>
        <x:v>0</x:v>
      </x:c>
      <x:c r="L393" s="275"/>
      <x:c r="M393" s="275" t="str">
        <x:f t="shared" si="104"/>
        <x:v/>
      </x:c>
      <x:c r="N393" s="275">
        <x:f t="shared" si="105"/>
        <x:v>0</x:v>
      </x:c>
      <x:c r="O393" s="34"/>
      <x:c r="P393" s="225" t="str">
        <x:f>IF(D393="인","노임"&amp;VLOOKUP($A:$A,공사노임!C:F,4,FALSE)&amp;"번","단가"&amp;VLOOKUP($F:$F,단가!$A:$B,2,FALSE)&amp;"번")</x:f>
        <x:v>노임1002번</x:v>
      </x:c>
      <x:c r="Q393" s="33"/>
    </x:row>
    <x:row r="394" spans="1:17" ht="23.100000000000001" customHeight="1">
      <x:c r="A394" s="341" t="s">
        <x:v>758</x:v>
      </x:c>
      <x:c r="B394" s="182"/>
      <x:c r="C394" s="183" t="s">
        <x:v>785</x:v>
      </x:c>
      <x:c r="D394" s="273" t="s">
        <x:v>219</x:v>
      </x:c>
      <x:c r="E394" s="36">
        <x:v>1</x:v>
      </x:c>
      <x:c r="F394" s="35" t="str">
        <x:f t="shared" si="101"/>
        <x:v>공구손료노무비의 3%식</x:v>
      </x:c>
      <x:c r="G394" s="35"/>
      <x:c r="H394" s="274">
        <x:f>TRUNC(SUM(K392:K393)*3%,0)</x:f>
        <x:v>0</x:v>
      </x:c>
      <x:c r="I394" s="275">
        <x:f t="shared" si="102"/>
        <x:v>0</x:v>
      </x:c>
      <x:c r="J394" s="274" t="str">
        <x:f>IF($D394="인",VLOOKUP($A:$A,공사노임!C:E,3,FALSE),"")</x:f>
        <x:v/>
      </x:c>
      <x:c r="K394" s="275" t="str">
        <x:f t="shared" si="103"/>
        <x:v/>
      </x:c>
      <x:c r="L394" s="275"/>
      <x:c r="M394" s="275" t="str">
        <x:f t="shared" si="104"/>
        <x:v/>
      </x:c>
      <x:c r="N394" s="275">
        <x:f t="shared" si="105"/>
        <x:v>0</x:v>
      </x:c>
      <x:c r="O394" s="34"/>
      <x:c r="P394" s="225"/>
      <x:c r="Q394" s="33"/>
    </x:row>
    <x:row r="395" spans="1:17" ht="23.100000000000001" customHeight="1">
      <x:c r="A395" s="341"/>
      <x:c r="B395" s="182"/>
      <x:c r="C395" s="183"/>
      <x:c r="D395" s="273"/>
      <x:c r="E395" s="36"/>
      <x:c r="F395" s="35"/>
      <x:c r="G395" s="35"/>
      <x:c r="H395" s="274"/>
      <x:c r="I395" s="275"/>
      <x:c r="J395" s="274"/>
      <x:c r="K395" s="275"/>
      <x:c r="L395" s="275"/>
      <x:c r="M395" s="275"/>
      <x:c r="N395" s="275"/>
      <x:c r="O395" s="34"/>
      <x:c r="P395" s="225"/>
      <x:c r="Q395" s="33"/>
    </x:row>
    <x:row r="396" spans="1:17" ht="23.100000000000001" customHeight="1">
      <x:c r="A396" s="341"/>
      <x:c r="B396" s="182"/>
      <x:c r="C396" s="183"/>
      <x:c r="D396" s="273"/>
      <x:c r="E396" s="36"/>
      <x:c r="F396" s="35"/>
      <x:c r="G396" s="35"/>
      <x:c r="H396" s="274"/>
      <x:c r="I396" s="275"/>
      <x:c r="J396" s="274"/>
      <x:c r="K396" s="275"/>
      <x:c r="L396" s="275"/>
      <x:c r="M396" s="275"/>
      <x:c r="N396" s="275"/>
      <x:c r="O396" s="34"/>
      <x:c r="P396" s="225"/>
      <x:c r="Q396" s="33"/>
    </x:row>
    <x:row r="397" spans="1:17" ht="23.100000000000001" customHeight="1">
      <x:c r="A397" s="341"/>
      <x:c r="B397" s="182"/>
      <x:c r="C397" s="183"/>
      <x:c r="D397" s="273"/>
      <x:c r="E397" s="36"/>
      <x:c r="F397" s="35"/>
      <x:c r="G397" s="35"/>
      <x:c r="H397" s="274"/>
      <x:c r="I397" s="275"/>
      <x:c r="J397" s="274"/>
      <x:c r="K397" s="275"/>
      <x:c r="L397" s="275"/>
      <x:c r="M397" s="275"/>
      <x:c r="N397" s="275"/>
      <x:c r="O397" s="34"/>
      <x:c r="P397" s="225"/>
      <x:c r="Q397" s="33"/>
    </x:row>
    <x:row r="398" spans="1:17" ht="23.100000000000001" customHeight="1">
      <x:c r="A398" s="341"/>
      <x:c r="B398" s="182"/>
      <x:c r="C398" s="183"/>
      <x:c r="D398" s="273"/>
      <x:c r="E398" s="36"/>
      <x:c r="F398" s="35"/>
      <x:c r="G398" s="35"/>
      <x:c r="H398" s="274"/>
      <x:c r="I398" s="275"/>
      <x:c r="J398" s="274"/>
      <x:c r="K398" s="275"/>
      <x:c r="L398" s="275"/>
      <x:c r="M398" s="275"/>
      <x:c r="N398" s="275"/>
      <x:c r="O398" s="34"/>
      <x:c r="P398" s="225"/>
      <x:c r="Q398" s="33"/>
    </x:row>
    <x:row r="399" spans="1:17" ht="23.100000000000001" customHeight="1">
      <x:c r="A399" s="342"/>
      <x:c r="B399" s="13"/>
      <x:c r="C399" s="12"/>
      <x:c r="D399" s="26"/>
      <x:c r="E399" s="36"/>
      <x:c r="F399" s="35" t="str">
        <x:f t="shared" ref="F399:F403" si="106">CONCATENATE(A399,C399,D399)</x:f>
        <x:v/>
      </x:c>
      <x:c r="G399" s="35"/>
      <x:c r="H399" s="274"/>
      <x:c r="I399" s="275"/>
      <x:c r="J399" s="274"/>
      <x:c r="K399" s="275"/>
      <x:c r="L399" s="275"/>
      <x:c r="M399" s="275"/>
      <x:c r="N399" s="275"/>
      <x:c r="O399" s="34"/>
      <x:c r="P399" s="225"/>
      <x:c r="Q399" s="33"/>
    </x:row>
    <x:row r="400" spans="1:17" ht="23.100000000000001" customHeight="1">
      <x:c r="A400" s="342"/>
      <x:c r="B400" s="13"/>
      <x:c r="C400" s="12"/>
      <x:c r="D400" s="26"/>
      <x:c r="E400" s="36"/>
      <x:c r="F400" s="35" t="str">
        <x:f t="shared" si="106"/>
        <x:v/>
      </x:c>
      <x:c r="G400" s="35"/>
      <x:c r="H400" s="274"/>
      <x:c r="I400" s="275"/>
      <x:c r="J400" s="274"/>
      <x:c r="K400" s="275"/>
      <x:c r="L400" s="275"/>
      <x:c r="M400" s="275"/>
      <x:c r="N400" s="275"/>
      <x:c r="O400" s="34"/>
      <x:c r="P400" s="225"/>
      <x:c r="Q400" s="33"/>
    </x:row>
    <x:row r="401" spans="1:17" ht="23.100000000000001" customHeight="1">
      <x:c r="A401" s="343"/>
      <x:c r="B401" s="13"/>
      <x:c r="C401" s="52"/>
      <x:c r="D401" s="26"/>
      <x:c r="E401" s="25"/>
      <x:c r="F401" s="35" t="str">
        <x:f t="shared" si="106"/>
        <x:v/>
      </x:c>
      <x:c r="G401" s="35"/>
      <x:c r="H401" s="274"/>
      <x:c r="I401" s="275"/>
      <x:c r="J401" s="274"/>
      <x:c r="K401" s="275"/>
      <x:c r="L401" s="275"/>
      <x:c r="M401" s="275"/>
      <x:c r="N401" s="275"/>
      <x:c r="O401" s="34"/>
      <x:c r="P401" s="225"/>
      <x:c r="Q401" s="33"/>
    </x:row>
    <x:row r="402" spans="1:17" ht="23.100000000000001" customHeight="1">
      <x:c r="A402" s="343"/>
      <x:c r="B402" s="13"/>
      <x:c r="C402" s="52"/>
      <x:c r="D402" s="26"/>
      <x:c r="E402" s="25"/>
      <x:c r="F402" s="35" t="str">
        <x:f t="shared" si="106"/>
        <x:v/>
      </x:c>
      <x:c r="G402" s="35"/>
      <x:c r="H402" s="274"/>
      <x:c r="I402" s="275"/>
      <x:c r="J402" s="274"/>
      <x:c r="K402" s="275"/>
      <x:c r="L402" s="275"/>
      <x:c r="M402" s="275"/>
      <x:c r="N402" s="275"/>
      <x:c r="O402" s="34"/>
      <x:c r="P402" s="225"/>
      <x:c r="Q402" s="33"/>
    </x:row>
    <x:row r="403" spans="1:17" ht="23.100000000000001" customHeight="1">
      <x:c r="A403" s="344" t="s">
        <x:v>42</x:v>
      </x:c>
      <x:c r="B403" s="13"/>
      <x:c r="C403" s="52"/>
      <x:c r="D403" s="26"/>
      <x:c r="E403" s="25"/>
      <x:c r="F403" s="35" t="str">
        <x:f t="shared" si="106"/>
        <x:v>※ 건축부문 표준품셈 : 5-2-1 흠음텍스 설치 참조</x:v>
      </x:c>
      <x:c r="G403" s="35"/>
      <x:c r="H403" s="274"/>
      <x:c r="I403" s="275"/>
      <x:c r="J403" s="274"/>
      <x:c r="K403" s="275"/>
      <x:c r="L403" s="275"/>
      <x:c r="M403" s="275"/>
      <x:c r="N403" s="275"/>
      <x:c r="O403" s="34"/>
      <x:c r="P403" s="225"/>
      <x:c r="Q403" s="33"/>
    </x:row>
    <x:row r="404" spans="1:17" ht="23.100000000000001" customHeight="1">
      <x:c r="A404" s="28"/>
      <x:c r="B404" s="31"/>
      <x:c r="C404" s="52"/>
      <x:c r="D404" s="26"/>
      <x:c r="E404" s="25"/>
      <x:c r="F404" s="35" t="str">
        <x:f>CONCATENATE(A404,C404,D404)</x:f>
        <x:v/>
      </x:c>
      <x:c r="G404" s="35"/>
      <x:c r="H404" s="274"/>
      <x:c r="I404" s="275"/>
      <x:c r="J404" s="274"/>
      <x:c r="K404" s="275"/>
      <x:c r="L404" s="275"/>
      <x:c r="M404" s="275"/>
      <x:c r="N404" s="275"/>
      <x:c r="O404" s="34"/>
      <x:c r="P404" s="225"/>
      <x:c r="Q404" s="33"/>
    </x:row>
    <x:row r="405" spans="1:17" ht="23.100000000000001" customHeight="1">
      <x:c r="A405" s="28"/>
      <x:c r="B405" s="31"/>
      <x:c r="C405" s="52"/>
      <x:c r="D405" s="26"/>
      <x:c r="E405" s="25"/>
      <x:c r="F405" s="35" t="str">
        <x:f t="shared" ref="F405:F415" si="107">CONCATENATE(A405,C405,D405)</x:f>
        <x:v/>
      </x:c>
      <x:c r="G405" s="35"/>
      <x:c r="H405" s="274"/>
      <x:c r="I405" s="275"/>
      <x:c r="J405" s="274"/>
      <x:c r="K405" s="275"/>
      <x:c r="L405" s="275"/>
      <x:c r="M405" s="275"/>
      <x:c r="N405" s="275"/>
      <x:c r="O405" s="34"/>
      <x:c r="P405" s="24"/>
      <x:c r="Q405" s="33"/>
    </x:row>
    <x:row r="406" spans="1:17" ht="23.100000000000001" customHeight="1">
      <x:c r="A406" s="28"/>
      <x:c r="B406" s="31"/>
      <x:c r="C406" s="52"/>
      <x:c r="D406" s="30"/>
      <x:c r="E406" s="25"/>
      <x:c r="F406" s="35" t="str">
        <x:f t="shared" si="107"/>
        <x:v/>
      </x:c>
      <x:c r="G406" s="35"/>
      <x:c r="H406" s="274"/>
      <x:c r="I406" s="275"/>
      <x:c r="J406" s="274"/>
      <x:c r="K406" s="275"/>
      <x:c r="L406" s="275"/>
      <x:c r="M406" s="275"/>
      <x:c r="N406" s="275"/>
      <x:c r="O406" s="34"/>
      <x:c r="P406" s="24"/>
      <x:c r="Q406" s="33"/>
    </x:row>
    <x:row r="407" spans="1:17" ht="23.100000000000001" customHeight="1">
      <x:c r="A407" s="23" t="s">
        <x:v>222</x:v>
      </x:c>
      <x:c r="B407" s="22"/>
      <x:c r="C407" s="21"/>
      <x:c r="D407" s="23"/>
      <x:c r="E407" s="25"/>
      <x:c r="F407" s="35" t="str">
        <x:f t="shared" si="107"/>
        <x:v>계</x:v>
      </x:c>
      <x:c r="G407" s="35">
        <x:f>목록!$B$24</x:f>
        <x:v>19</x:v>
      </x:c>
      <x:c r="H407" s="274"/>
      <x:c r="I407" s="275" t="e">
        <x:f>TRUNC(SUM(I391:I406))</x:f>
        <x:v>#REF!</x:v>
      </x:c>
      <x:c r="J407" s="274"/>
      <x:c r="K407" s="275">
        <x:f>TRUNC(SUM(K391:K406))</x:f>
        <x:v>0</x:v>
      </x:c>
      <x:c r="L407" s="275"/>
      <x:c r="M407" s="275">
        <x:f>TRUNC(SUM(M391:M406))</x:f>
        <x:v>0</x:v>
      </x:c>
      <x:c r="N407" s="275" t="e">
        <x:f>SUM(I407,K407,M407)</x:f>
        <x:v>#REF!</x:v>
      </x:c>
      <x:c r="O407" s="44"/>
      <x:c r="P407" s="38"/>
      <x:c r="Q407" s="18"/>
    </x:row>
    <x:row r="408" spans="3:16" ht="23.100000000000001" customHeight="1">
      <x:c r="C408" s="57"/>
      <x:c r="D408" s="60"/>
      <x:c r="E408" s="56"/>
      <x:c r="F408" s="35" t="str">
        <x:f t="shared" si="107"/>
        <x:v/>
      </x:c>
      <x:c r="G408" s="60"/>
      <x:c r="P408" s="60"/>
    </x:row>
    <x:row r="409" spans="1:17" ht="23.100000000000001" customHeight="1">
      <x:c r="A409" s="54" t="str">
        <x:f>"(제  "&amp;목록!B$25&amp;" 호표)  품명 : "&amp;목록!D$25</x:f>
        <x:v>(제  20 호표)  품명 : 방범창</x:v>
      </x:c>
      <x:c r="B409" s="53"/>
      <x:c r="C409" s="52"/>
      <x:c r="D409" s="60"/>
      <x:c r="E409" s="56"/>
      <x:c r="F409" s="10" t="str">
        <x:f t="shared" si="107"/>
        <x:v>(제  20 호표)  품명 : 방범창</x:v>
      </x:c>
      <x:c r="G409" s="50"/>
      <x:c r="H409" s="9" t="str">
        <x:f>"규격 : "&amp;목록!F$25</x:f>
        <x:v xml:space="preserve">규격 :  </x:v>
      </x:c>
      <x:c r="I409" s="268"/>
      <x:c r="J409" s="269"/>
      <x:c r="K409" s="269"/>
      <x:c r="L409" s="269"/>
      <x:c r="M409" s="270"/>
      <x:c r="O409" s="49"/>
      <x:c r="P409" s="48" t="str">
        <x:f>"단위 : "&amp;목록!G$25</x:f>
        <x:v>단위 : 개소</x:v>
      </x:c>
      <x:c r="Q409" s="47"/>
    </x:row>
    <x:row r="410" spans="1:17" ht="23.100000000000001" customHeight="1">
      <x:c r="A410" s="61"/>
      <x:c r="B410" s="61"/>
      <x:c r="C410" s="57"/>
      <x:c r="D410" s="60"/>
      <x:c r="E410" s="56"/>
      <x:c r="F410" s="35" t="str">
        <x:f t="shared" si="107"/>
        <x:v/>
      </x:c>
      <x:c r="H410" s="126"/>
      <x:c r="J410" s="126"/>
      <x:c r="K410" s="126"/>
      <x:c r="L410" s="126"/>
      <x:c r="O410" s="45"/>
      <x:c r="P410" s="44"/>
      <x:c r="Q410" s="45"/>
    </x:row>
    <x:row r="411" spans="1:17" ht="23.100000000000001" customHeight="1">
      <x:c r="A411" s="603" t="s">
        <x:v>81</x:v>
      </x:c>
      <x:c r="B411" s="605" t="s">
        <x:v>641</x:v>
      </x:c>
      <x:c r="C411" s="606"/>
      <x:c r="D411" s="606" t="s">
        <x:v>221</x:v>
      </x:c>
      <x:c r="E411" s="609" t="s">
        <x:v>201</x:v>
      </x:c>
      <x:c r="F411" s="35" t="str">
        <x:f t="shared" si="107"/>
        <x:v>재료명단위</x:v>
      </x:c>
      <x:c r="G411" s="42"/>
      <x:c r="H411" s="289" t="s">
        <x:v>619</x:v>
      </x:c>
      <x:c r="I411" s="290"/>
      <x:c r="J411" s="289" t="s">
        <x:v>627</x:v>
      </x:c>
      <x:c r="K411" s="290"/>
      <x:c r="L411" s="291" t="s">
        <x:v>623</x:v>
      </x:c>
      <x:c r="M411" s="291"/>
      <x:c r="N411" s="609" t="s">
        <x:v>111</x:v>
      </x:c>
      <x:c r="O411" s="41"/>
      <x:c r="P411" s="611" t="s">
        <x:v>202</x:v>
      </x:c>
      <x:c r="Q411" s="40"/>
    </x:row>
    <x:row r="412" spans="1:17" ht="23.100000000000001" customHeight="1">
      <x:c r="A412" s="604"/>
      <x:c r="B412" s="607"/>
      <x:c r="C412" s="608"/>
      <x:c r="D412" s="608"/>
      <x:c r="E412" s="610"/>
      <x:c r="F412" s="35" t="str">
        <x:f t="shared" si="107"/>
        <x:v/>
      </x:c>
      <x:c r="G412" s="39"/>
      <x:c r="H412" s="30" t="s">
        <x:v>538</x:v>
      </x:c>
      <x:c r="I412" s="30" t="s">
        <x:v>94</x:v>
      </x:c>
      <x:c r="J412" s="30" t="s">
        <x:v>538</x:v>
      </x:c>
      <x:c r="K412" s="292" t="s">
        <x:v>94</x:v>
      </x:c>
      <x:c r="L412" s="30" t="s">
        <x:v>538</x:v>
      </x:c>
      <x:c r="M412" s="30" t="s">
        <x:v>94</x:v>
      </x:c>
      <x:c r="N412" s="610"/>
      <x:c r="O412" s="38"/>
      <x:c r="P412" s="612"/>
      <x:c r="Q412" s="37"/>
    </x:row>
    <x:row r="413" spans="1:17" ht="23.100000000000001" customHeight="1">
      <x:c r="A413" s="341" t="s">
        <x:v>113</x:v>
      </x:c>
      <x:c r="B413" s="182"/>
      <x:c r="C413" s="183" t="s">
        <x:v>101</x:v>
      </x:c>
      <x:c r="D413" s="273" t="s">
        <x:v>102</x:v>
      </x:c>
      <x:c r="E413" s="36">
        <x:v>1</x:v>
      </x:c>
      <x:c r="F413" s="35" t="str">
        <x:f t="shared" si="107"/>
        <x:v>방범창 개소</x:v>
      </x:c>
      <x:c r="G413" s="35"/>
      <x:c r="H413" s="274" t="e">
        <x:f>IF(OR($D413="인",$D413=""),"",VLOOKUP($F413,단가!$A:$I,19,FALSE))</x:f>
        <x:v>#REF!</x:v>
      </x:c>
      <x:c r="I413" s="275" t="e">
        <x:f t="shared" ref="I413:I415" si="108">IF(H413="","",TRUNC($E413*H413,0))</x:f>
        <x:v>#REF!</x:v>
      </x:c>
      <x:c r="J413" s="274" t="str">
        <x:f>IF($D413="인",VLOOKUP($A:$A,공사노임!C:E,3,FALSE),"")</x:f>
        <x:v/>
      </x:c>
      <x:c r="K413" s="275" t="str">
        <x:f t="shared" ref="K413:K415" si="109">IF(J413="","",TRUNC($E413*J413,0))</x:f>
        <x:v/>
      </x:c>
      <x:c r="L413" s="275"/>
      <x:c r="M413" s="275" t="str">
        <x:f t="shared" ref="M413:M415" si="110">IF(L413="","",TRUNC($E413*L413,0))</x:f>
        <x:v/>
      </x:c>
      <x:c r="N413" s="275" t="e">
        <x:f t="shared" ref="N413:N415" si="111">TRUNC(SUM(I413,K413,M413),0)</x:f>
        <x:v>#REF!</x:v>
      </x:c>
      <x:c r="O413" s="34"/>
      <x:c r="P413" s="225" t="str">
        <x:f>IF(D413="인","노임"&amp;VLOOKUP($A:$A,공사노임!C:F,4,FALSE)&amp;"번","단가"&amp;VLOOKUP($F:$F,단가!$A:$B,2,FALSE)&amp;"번")</x:f>
        <x:v>단가20번</x:v>
      </x:c>
      <x:c r="Q413" s="33"/>
    </x:row>
    <x:row r="414" spans="1:17" ht="23.100000000000001" customHeight="1">
      <x:c r="A414" s="341" t="s">
        <x:v>189</x:v>
      </x:c>
      <x:c r="B414" s="182"/>
      <x:c r="C414" s="183"/>
      <x:c r="D414" s="273" t="s">
        <x:v>134</x:v>
      </x:c>
      <x:c r="E414" s="36">
        <x:v>0.66000000000000003</x:v>
      </x:c>
      <x:c r="F414" s="35" t="str">
        <x:f t="shared" si="107"/>
        <x:v>창호공인</x:v>
      </x:c>
      <x:c r="G414" s="35"/>
      <x:c r="H414" s="274" t="str">
        <x:f>IF(OR($D414="인",$D414=""),"",VLOOKUP($F414,단가!$A:$I,19,FALSE))</x:f>
        <x:v/>
      </x:c>
      <x:c r="I414" s="275" t="str">
        <x:f t="shared" si="108"/>
        <x:v/>
      </x:c>
      <x:c r="J414" s="274">
        <x:f>IF($D414="인",VLOOKUP($A:$A,공사노임!C:E,3,FALSE),"")</x:f>
        <x:v>0</x:v>
      </x:c>
      <x:c r="K414" s="275">
        <x:f t="shared" si="109"/>
        <x:v>0</x:v>
      </x:c>
      <x:c r="L414" s="275"/>
      <x:c r="M414" s="275" t="str">
        <x:f t="shared" si="110"/>
        <x:v/>
      </x:c>
      <x:c r="N414" s="275">
        <x:f t="shared" si="111"/>
        <x:v>0</x:v>
      </x:c>
      <x:c r="O414" s="34"/>
      <x:c r="P414" s="225" t="str">
        <x:f>IF(D414="인","노임"&amp;VLOOKUP($A:$A,공사노임!C:F,4,FALSE)&amp;"번","단가"&amp;VLOOKUP($F:$F,단가!$A:$B,2,FALSE)&amp;"번")</x:f>
        <x:v>노임1024번</x:v>
      </x:c>
      <x:c r="Q414" s="33"/>
    </x:row>
    <x:row r="415" spans="1:17" ht="23.100000000000001" customHeight="1">
      <x:c r="A415" s="341" t="s">
        <x:v>758</x:v>
      </x:c>
      <x:c r="B415" s="182"/>
      <x:c r="C415" s="183" t="s">
        <x:v>785</x:v>
      </x:c>
      <x:c r="D415" s="273" t="s">
        <x:v>219</x:v>
      </x:c>
      <x:c r="E415" s="36">
        <x:v>1</x:v>
      </x:c>
      <x:c r="F415" s="35" t="str">
        <x:f t="shared" si="107"/>
        <x:v>공구손료노무비의 3%식</x:v>
      </x:c>
      <x:c r="G415" s="35"/>
      <x:c r="H415" s="274">
        <x:f>TRUNC(SUM(K414:K414)*3%,0)</x:f>
        <x:v>0</x:v>
      </x:c>
      <x:c r="I415" s="275">
        <x:f t="shared" si="108"/>
        <x:v>0</x:v>
      </x:c>
      <x:c r="J415" s="274" t="str">
        <x:f>IF($D415="인",VLOOKUP($A:$A,공사노임!C:E,3,FALSE),"")</x:f>
        <x:v/>
      </x:c>
      <x:c r="K415" s="275" t="str">
        <x:f t="shared" si="109"/>
        <x:v/>
      </x:c>
      <x:c r="L415" s="275"/>
      <x:c r="M415" s="275" t="str">
        <x:f t="shared" si="110"/>
        <x:v/>
      </x:c>
      <x:c r="N415" s="275">
        <x:f t="shared" si="111"/>
        <x:v>0</x:v>
      </x:c>
      <x:c r="O415" s="34"/>
      <x:c r="P415" s="225"/>
      <x:c r="Q415" s="33"/>
    </x:row>
    <x:row r="416" spans="1:17" ht="23.100000000000001" customHeight="1">
      <x:c r="A416" s="341"/>
      <x:c r="B416" s="182"/>
      <x:c r="C416" s="183"/>
      <x:c r="D416" s="273"/>
      <x:c r="E416" s="36"/>
      <x:c r="F416" s="35"/>
      <x:c r="G416" s="35"/>
      <x:c r="H416" s="274"/>
      <x:c r="I416" s="275"/>
      <x:c r="J416" s="274"/>
      <x:c r="K416" s="275"/>
      <x:c r="L416" s="275"/>
      <x:c r="M416" s="275"/>
      <x:c r="N416" s="275"/>
      <x:c r="O416" s="34"/>
      <x:c r="P416" s="225"/>
      <x:c r="Q416" s="33"/>
    </x:row>
    <x:row r="417" spans="1:17" ht="23.100000000000001" customHeight="1">
      <x:c r="A417" s="341"/>
      <x:c r="B417" s="182"/>
      <x:c r="C417" s="183"/>
      <x:c r="D417" s="273"/>
      <x:c r="E417" s="36"/>
      <x:c r="F417" s="35"/>
      <x:c r="G417" s="35"/>
      <x:c r="H417" s="274"/>
      <x:c r="I417" s="275"/>
      <x:c r="J417" s="274"/>
      <x:c r="K417" s="275"/>
      <x:c r="L417" s="275"/>
      <x:c r="M417" s="275"/>
      <x:c r="N417" s="275"/>
      <x:c r="O417" s="34"/>
      <x:c r="P417" s="225"/>
      <x:c r="Q417" s="33"/>
    </x:row>
    <x:row r="418" spans="1:17" ht="23.100000000000001" customHeight="1">
      <x:c r="A418" s="341"/>
      <x:c r="B418" s="182"/>
      <x:c r="C418" s="183"/>
      <x:c r="D418" s="360"/>
      <x:c r="E418" s="361"/>
      <x:c r="F418" s="362"/>
      <x:c r="G418" s="362"/>
      <x:c r="H418" s="363"/>
      <x:c r="I418" s="364"/>
      <x:c r="J418" s="363"/>
      <x:c r="K418" s="364"/>
      <x:c r="L418" s="364"/>
      <x:c r="M418" s="364"/>
      <x:c r="N418" s="364"/>
      <x:c r="O418" s="34"/>
      <x:c r="P418" s="225"/>
      <x:c r="Q418" s="33"/>
    </x:row>
    <x:row r="419" spans="1:17" ht="23.100000000000001" customHeight="1">
      <x:c r="A419" s="341"/>
      <x:c r="B419" s="182"/>
      <x:c r="C419" s="183"/>
      <x:c r="D419" s="273"/>
      <x:c r="E419" s="36"/>
      <x:c r="F419" s="35"/>
      <x:c r="G419" s="35"/>
      <x:c r="H419" s="274"/>
      <x:c r="I419" s="275"/>
      <x:c r="J419" s="274"/>
      <x:c r="K419" s="275"/>
      <x:c r="L419" s="275"/>
      <x:c r="M419" s="275"/>
      <x:c r="N419" s="275"/>
      <x:c r="O419" s="34"/>
      <x:c r="P419" s="225"/>
      <x:c r="Q419" s="33"/>
    </x:row>
    <x:row r="420" spans="1:17" ht="23.100000000000001" customHeight="1">
      <x:c r="A420" s="341"/>
      <x:c r="B420" s="182"/>
      <x:c r="C420" s="183"/>
      <x:c r="D420" s="273"/>
      <x:c r="E420" s="36"/>
      <x:c r="F420" s="35"/>
      <x:c r="G420" s="35"/>
      <x:c r="H420" s="274"/>
      <x:c r="I420" s="275"/>
      <x:c r="J420" s="274"/>
      <x:c r="K420" s="275"/>
      <x:c r="L420" s="275"/>
      <x:c r="M420" s="275"/>
      <x:c r="N420" s="275"/>
      <x:c r="O420" s="34"/>
      <x:c r="P420" s="225"/>
      <x:c r="Q420" s="33"/>
    </x:row>
    <x:row r="421" spans="1:17" ht="23.100000000000001" customHeight="1">
      <x:c r="A421" s="342"/>
      <x:c r="B421" s="13"/>
      <x:c r="C421" s="12"/>
      <x:c r="D421" s="26"/>
      <x:c r="E421" s="36"/>
      <x:c r="F421" s="35" t="str">
        <x:f t="shared" ref="F421:F425" si="112">CONCATENATE(A421,C421,D421)</x:f>
        <x:v/>
      </x:c>
      <x:c r="G421" s="35"/>
      <x:c r="H421" s="274"/>
      <x:c r="I421" s="275"/>
      <x:c r="J421" s="274"/>
      <x:c r="K421" s="275"/>
      <x:c r="L421" s="275"/>
      <x:c r="M421" s="275"/>
      <x:c r="N421" s="275"/>
      <x:c r="O421" s="34"/>
      <x:c r="P421" s="225"/>
      <x:c r="Q421" s="33"/>
    </x:row>
    <x:row r="422" spans="1:17" ht="23.100000000000001" customHeight="1">
      <x:c r="A422" s="342"/>
      <x:c r="B422" s="13"/>
      <x:c r="C422" s="12"/>
      <x:c r="D422" s="26"/>
      <x:c r="E422" s="36"/>
      <x:c r="F422" s="35" t="str">
        <x:f t="shared" si="112"/>
        <x:v/>
      </x:c>
      <x:c r="G422" s="35"/>
      <x:c r="H422" s="274"/>
      <x:c r="I422" s="275"/>
      <x:c r="J422" s="274"/>
      <x:c r="K422" s="275"/>
      <x:c r="L422" s="275"/>
      <x:c r="M422" s="275"/>
      <x:c r="N422" s="275"/>
      <x:c r="O422" s="34"/>
      <x:c r="P422" s="225"/>
      <x:c r="Q422" s="33"/>
    </x:row>
    <x:row r="423" spans="1:17" ht="23.100000000000001" customHeight="1">
      <x:c r="A423" s="343"/>
      <x:c r="B423" s="13"/>
      <x:c r="C423" s="52"/>
      <x:c r="D423" s="26"/>
      <x:c r="E423" s="25"/>
      <x:c r="F423" s="35" t="str">
        <x:f t="shared" si="112"/>
        <x:v/>
      </x:c>
      <x:c r="G423" s="35"/>
      <x:c r="H423" s="274"/>
      <x:c r="I423" s="275"/>
      <x:c r="J423" s="274"/>
      <x:c r="K423" s="275"/>
      <x:c r="L423" s="275"/>
      <x:c r="M423" s="275"/>
      <x:c r="N423" s="275"/>
      <x:c r="O423" s="34"/>
      <x:c r="P423" s="225"/>
      <x:c r="Q423" s="33"/>
    </x:row>
    <x:row r="424" spans="1:17" ht="23.100000000000001" customHeight="1">
      <x:c r="A424" s="343"/>
      <x:c r="B424" s="13"/>
      <x:c r="C424" s="52"/>
      <x:c r="D424" s="26"/>
      <x:c r="E424" s="25"/>
      <x:c r="F424" s="35" t="str">
        <x:f t="shared" si="112"/>
        <x:v/>
      </x:c>
      <x:c r="G424" s="35"/>
      <x:c r="H424" s="274"/>
      <x:c r="I424" s="275"/>
      <x:c r="J424" s="274"/>
      <x:c r="K424" s="275"/>
      <x:c r="L424" s="275"/>
      <x:c r="M424" s="275"/>
      <x:c r="N424" s="275"/>
      <x:c r="O424" s="34"/>
      <x:c r="P424" s="225"/>
      <x:c r="Q424" s="33"/>
    </x:row>
    <x:row r="425" spans="1:17" ht="23.100000000000001" customHeight="1">
      <x:c r="A425" s="28" t="s">
        <x:v>40</x:v>
      </x:c>
      <x:c r="B425" s="13"/>
      <x:c r="C425" s="52"/>
      <x:c r="D425" s="26"/>
      <x:c r="E425" s="25"/>
      <x:c r="F425" s="35" t="str">
        <x:f t="shared" si="112"/>
        <x:v>※ 표준품셈 : 건축부문 10-1-2 강재창호 설치 준용</x:v>
      </x:c>
      <x:c r="G425" s="35"/>
      <x:c r="H425" s="274"/>
      <x:c r="I425" s="275"/>
      <x:c r="J425" s="274"/>
      <x:c r="K425" s="275"/>
      <x:c r="L425" s="275"/>
      <x:c r="M425" s="275"/>
      <x:c r="N425" s="275"/>
      <x:c r="O425" s="34"/>
      <x:c r="P425" s="225"/>
      <x:c r="Q425" s="33"/>
    </x:row>
    <x:row r="426" spans="1:17" ht="23.100000000000001" customHeight="1">
      <x:c r="A426" s="28"/>
      <x:c r="B426" s="31"/>
      <x:c r="C426" s="52"/>
      <x:c r="D426" s="26"/>
      <x:c r="E426" s="25"/>
      <x:c r="F426" s="35" t="str">
        <x:f t="shared" ref="F426:F436" si="113">CONCATENATE(A426,C426,D426)</x:f>
        <x:v/>
      </x:c>
      <x:c r="G426" s="35"/>
      <x:c r="H426" s="274"/>
      <x:c r="I426" s="275"/>
      <x:c r="J426" s="274"/>
      <x:c r="K426" s="275"/>
      <x:c r="L426" s="275"/>
      <x:c r="M426" s="275"/>
      <x:c r="N426" s="275"/>
      <x:c r="O426" s="34"/>
      <x:c r="P426" s="24"/>
      <x:c r="Q426" s="33"/>
    </x:row>
    <x:row r="427" spans="1:17" ht="23.100000000000001" customHeight="1">
      <x:c r="A427" s="28"/>
      <x:c r="B427" s="31"/>
      <x:c r="C427" s="52"/>
      <x:c r="D427" s="30"/>
      <x:c r="E427" s="25"/>
      <x:c r="F427" s="35" t="str">
        <x:f t="shared" si="113"/>
        <x:v/>
      </x:c>
      <x:c r="G427" s="35"/>
      <x:c r="H427" s="274"/>
      <x:c r="I427" s="275"/>
      <x:c r="J427" s="274"/>
      <x:c r="K427" s="275"/>
      <x:c r="L427" s="275"/>
      <x:c r="M427" s="275"/>
      <x:c r="N427" s="275"/>
      <x:c r="O427" s="34"/>
      <x:c r="P427" s="24"/>
      <x:c r="Q427" s="33"/>
    </x:row>
    <x:row r="428" spans="1:17" ht="23.100000000000001" customHeight="1">
      <x:c r="A428" s="23" t="s">
        <x:v>222</x:v>
      </x:c>
      <x:c r="B428" s="22"/>
      <x:c r="C428" s="21"/>
      <x:c r="D428" s="23"/>
      <x:c r="E428" s="25"/>
      <x:c r="F428" s="35" t="str">
        <x:f t="shared" si="113"/>
        <x:v>계</x:v>
      </x:c>
      <x:c r="G428" s="35">
        <x:f>목록!$B$25</x:f>
        <x:v>20</x:v>
      </x:c>
      <x:c r="H428" s="274"/>
      <x:c r="I428" s="275" t="e">
        <x:f>TRUNC(SUM(I413:I427))</x:f>
        <x:v>#REF!</x:v>
      </x:c>
      <x:c r="J428" s="274"/>
      <x:c r="K428" s="275">
        <x:f>TRUNC(SUM(K413:K427))</x:f>
        <x:v>0</x:v>
      </x:c>
      <x:c r="L428" s="275"/>
      <x:c r="M428" s="275">
        <x:f>TRUNC(SUM(M413:M427))</x:f>
        <x:v>0</x:v>
      </x:c>
      <x:c r="N428" s="275" t="e">
        <x:f>SUM(I428,K428,M428)</x:f>
        <x:v>#REF!</x:v>
      </x:c>
      <x:c r="O428" s="44"/>
      <x:c r="P428" s="38"/>
      <x:c r="Q428" s="18"/>
    </x:row>
    <x:row r="429" spans="3:16" ht="23.100000000000001" customHeight="1">
      <x:c r="C429" s="57"/>
      <x:c r="D429" s="60"/>
      <x:c r="E429" s="56"/>
      <x:c r="F429" s="35" t="str">
        <x:f t="shared" si="113"/>
        <x:v/>
      </x:c>
      <x:c r="G429" s="60"/>
      <x:c r="P429" s="60"/>
    </x:row>
    <x:row r="430" spans="1:17" ht="23.100000000000001" customHeight="1">
      <x:c r="A430" s="54" t="str">
        <x:f>"(제  "&amp;목록!B$26&amp;" 호표)  품명 : "&amp;목록!D$26</x:f>
        <x:v>(제  21 호표)  품명 : 출입문 교체</x:v>
      </x:c>
      <x:c r="B430" s="53"/>
      <x:c r="C430" s="52"/>
      <x:c r="D430" s="60"/>
      <x:c r="E430" s="56"/>
      <x:c r="F430" s="10" t="str">
        <x:f t="shared" si="113"/>
        <x:v>(제  21 호표)  품명 : 출입문 교체</x:v>
      </x:c>
      <x:c r="G430" s="50"/>
      <x:c r="H430" s="9" t="str">
        <x:f>"규격 : "&amp;목록!F$26</x:f>
        <x:v xml:space="preserve">규격 : </x:v>
      </x:c>
      <x:c r="I430" s="268"/>
      <x:c r="J430" s="269"/>
      <x:c r="K430" s="269"/>
      <x:c r="L430" s="269"/>
      <x:c r="M430" s="270"/>
      <x:c r="O430" s="49"/>
      <x:c r="P430" s="48" t="str">
        <x:f>"단위 : "&amp;목록!G$26</x:f>
        <x:v>단위 : 개소</x:v>
      </x:c>
      <x:c r="Q430" s="47"/>
    </x:row>
    <x:row r="431" spans="1:17" ht="23.100000000000001" customHeight="1">
      <x:c r="A431" s="61"/>
      <x:c r="B431" s="61"/>
      <x:c r="C431" s="57"/>
      <x:c r="D431" s="60"/>
      <x:c r="E431" s="56"/>
      <x:c r="F431" s="35" t="str">
        <x:f t="shared" si="113"/>
        <x:v/>
      </x:c>
      <x:c r="H431" s="126"/>
      <x:c r="J431" s="126"/>
      <x:c r="K431" s="126"/>
      <x:c r="L431" s="126"/>
      <x:c r="O431" s="45"/>
      <x:c r="P431" s="44"/>
      <x:c r="Q431" s="45"/>
    </x:row>
    <x:row r="432" spans="1:17" ht="23.100000000000001" customHeight="1">
      <x:c r="A432" s="603" t="s">
        <x:v>81</x:v>
      </x:c>
      <x:c r="B432" s="605" t="s">
        <x:v>641</x:v>
      </x:c>
      <x:c r="C432" s="606"/>
      <x:c r="D432" s="606" t="s">
        <x:v>221</x:v>
      </x:c>
      <x:c r="E432" s="609" t="s">
        <x:v>201</x:v>
      </x:c>
      <x:c r="F432" s="35" t="str">
        <x:f t="shared" si="113"/>
        <x:v>재료명단위</x:v>
      </x:c>
      <x:c r="G432" s="42"/>
      <x:c r="H432" s="289" t="s">
        <x:v>619</x:v>
      </x:c>
      <x:c r="I432" s="290"/>
      <x:c r="J432" s="289" t="s">
        <x:v>627</x:v>
      </x:c>
      <x:c r="K432" s="290"/>
      <x:c r="L432" s="291" t="s">
        <x:v>623</x:v>
      </x:c>
      <x:c r="M432" s="291"/>
      <x:c r="N432" s="609" t="s">
        <x:v>111</x:v>
      </x:c>
      <x:c r="O432" s="41"/>
      <x:c r="P432" s="611" t="s">
        <x:v>202</x:v>
      </x:c>
      <x:c r="Q432" s="40"/>
    </x:row>
    <x:row r="433" spans="1:17" ht="23.100000000000001" customHeight="1">
      <x:c r="A433" s="604"/>
      <x:c r="B433" s="607"/>
      <x:c r="C433" s="608"/>
      <x:c r="D433" s="608"/>
      <x:c r="E433" s="610"/>
      <x:c r="F433" s="35" t="str">
        <x:f t="shared" si="113"/>
        <x:v/>
      </x:c>
      <x:c r="G433" s="39"/>
      <x:c r="H433" s="30" t="s">
        <x:v>538</x:v>
      </x:c>
      <x:c r="I433" s="30" t="s">
        <x:v>94</x:v>
      </x:c>
      <x:c r="J433" s="30" t="s">
        <x:v>538</x:v>
      </x:c>
      <x:c r="K433" s="292" t="s">
        <x:v>94</x:v>
      </x:c>
      <x:c r="L433" s="30" t="s">
        <x:v>538</x:v>
      </x:c>
      <x:c r="M433" s="30" t="s">
        <x:v>94</x:v>
      </x:c>
      <x:c r="N433" s="610"/>
      <x:c r="O433" s="38"/>
      <x:c r="P433" s="612"/>
      <x:c r="Q433" s="37"/>
    </x:row>
    <x:row r="434" spans="1:17" ht="23.100000000000001" customHeight="1">
      <x:c r="A434" s="341" t="s">
        <x:v>125</x:v>
      </x:c>
      <x:c r="B434" s="182"/>
      <x:c r="C434" s="183"/>
      <x:c r="D434" s="273" t="s">
        <x:v>102</x:v>
      </x:c>
      <x:c r="E434" s="36">
        <x:v>1</x:v>
      </x:c>
      <x:c r="F434" s="35" t="str">
        <x:f t="shared" si="113"/>
        <x:v>출입문개소</x:v>
      </x:c>
      <x:c r="G434" s="35"/>
      <x:c r="H434" s="274" t="e">
        <x:f>IF(OR($D434="인",$D434=""),"",VLOOKUP($F434,단가!$A:$I,19,FALSE))</x:f>
        <x:v>#REF!</x:v>
      </x:c>
      <x:c r="I434" s="275" t="e">
        <x:f t="shared" ref="I434:I436" si="114">IF(H434="","",TRUNC($E434*H434,0))</x:f>
        <x:v>#REF!</x:v>
      </x:c>
      <x:c r="J434" s="274" t="str">
        <x:f>IF($D434="인",VLOOKUP($A:$A,공사노임!C:E,3,FALSE),"")</x:f>
        <x:v/>
      </x:c>
      <x:c r="K434" s="275" t="str">
        <x:f t="shared" ref="K434:K436" si="115">IF(J434="","",TRUNC($E434*J434,0))</x:f>
        <x:v/>
      </x:c>
      <x:c r="L434" s="275"/>
      <x:c r="M434" s="275" t="str">
        <x:f t="shared" ref="M434:M436" si="116">IF(L434="","",TRUNC($E434*L434,0))</x:f>
        <x:v/>
      </x:c>
      <x:c r="N434" s="275" t="e">
        <x:f t="shared" ref="N434:N436" si="117">TRUNC(SUM(I434,K434,M434),0)</x:f>
        <x:v>#REF!</x:v>
      </x:c>
      <x:c r="O434" s="34"/>
      <x:c r="P434" s="225" t="str">
        <x:f>IF(D434="인","노임"&amp;VLOOKUP($A:$A,공사노임!C:F,4,FALSE)&amp;"번","단가"&amp;VLOOKUP($F:$F,단가!$A:$B,2,FALSE)&amp;"번")</x:f>
        <x:v>단가21번</x:v>
      </x:c>
      <x:c r="Q434" s="33"/>
    </x:row>
    <x:row r="435" spans="1:17" ht="23.100000000000001" customHeight="1">
      <x:c r="A435" s="341" t="s">
        <x:v>189</x:v>
      </x:c>
      <x:c r="B435" s="182"/>
      <x:c r="C435" s="183"/>
      <x:c r="D435" s="273" t="s">
        <x:v>134</x:v>
      </x:c>
      <x:c r="E435" s="36">
        <x:v>0.42999999999999999</x:v>
      </x:c>
      <x:c r="F435" s="35" t="str">
        <x:f t="shared" si="113"/>
        <x:v>창호공인</x:v>
      </x:c>
      <x:c r="G435" s="35"/>
      <x:c r="H435" s="274" t="str">
        <x:f>IF(OR($D435="인",$D435=""),"",VLOOKUP($F435,단가!$A:$I,19,FALSE))</x:f>
        <x:v/>
      </x:c>
      <x:c r="I435" s="275" t="str">
        <x:f t="shared" si="114"/>
        <x:v/>
      </x:c>
      <x:c r="J435" s="274">
        <x:f>IF($D435="인",VLOOKUP($A:$A,공사노임!C:E,3,FALSE),"")</x:f>
        <x:v>0</x:v>
      </x:c>
      <x:c r="K435" s="275">
        <x:f t="shared" si="115"/>
        <x:v>0</x:v>
      </x:c>
      <x:c r="L435" s="275"/>
      <x:c r="M435" s="275" t="str">
        <x:f t="shared" si="116"/>
        <x:v/>
      </x:c>
      <x:c r="N435" s="275">
        <x:f t="shared" si="117"/>
        <x:v>0</x:v>
      </x:c>
      <x:c r="O435" s="34"/>
      <x:c r="P435" s="225" t="str">
        <x:f>IF(D435="인","노임"&amp;VLOOKUP($A:$A,공사노임!C:F,4,FALSE)&amp;"번","단가"&amp;VLOOKUP($F:$F,단가!$A:$B,2,FALSE)&amp;"번")</x:f>
        <x:v>노임1024번</x:v>
      </x:c>
      <x:c r="Q435" s="33"/>
    </x:row>
    <x:row r="436" spans="1:17" ht="23.100000000000001" customHeight="1">
      <x:c r="A436" s="341" t="s">
        <x:v>758</x:v>
      </x:c>
      <x:c r="B436" s="182"/>
      <x:c r="C436" s="183" t="s">
        <x:v>785</x:v>
      </x:c>
      <x:c r="D436" s="273" t="s">
        <x:v>219</x:v>
      </x:c>
      <x:c r="E436" s="36">
        <x:v>1</x:v>
      </x:c>
      <x:c r="F436" s="35" t="str">
        <x:f t="shared" si="113"/>
        <x:v>공구손료노무비의 3%식</x:v>
      </x:c>
      <x:c r="G436" s="35"/>
      <x:c r="H436" s="274">
        <x:f>TRUNC(SUM(K435:K435)*3%,0)</x:f>
        <x:v>0</x:v>
      </x:c>
      <x:c r="I436" s="275">
        <x:f t="shared" si="114"/>
        <x:v>0</x:v>
      </x:c>
      <x:c r="J436" s="274" t="str">
        <x:f>IF($D436="인",VLOOKUP($A:$A,공사노임!C:E,3,FALSE),"")</x:f>
        <x:v/>
      </x:c>
      <x:c r="K436" s="275" t="str">
        <x:f t="shared" si="115"/>
        <x:v/>
      </x:c>
      <x:c r="L436" s="275"/>
      <x:c r="M436" s="275" t="str">
        <x:f t="shared" si="116"/>
        <x:v/>
      </x:c>
      <x:c r="N436" s="275">
        <x:f t="shared" si="117"/>
        <x:v>0</x:v>
      </x:c>
      <x:c r="O436" s="34"/>
      <x:c r="P436" s="225"/>
      <x:c r="Q436" s="33"/>
    </x:row>
    <x:row r="437" spans="1:17" ht="23.100000000000001" customHeight="1">
      <x:c r="A437" s="341"/>
      <x:c r="B437" s="182"/>
      <x:c r="C437" s="183"/>
      <x:c r="D437" s="273"/>
      <x:c r="E437" s="36"/>
      <x:c r="F437" s="35"/>
      <x:c r="G437" s="35"/>
      <x:c r="H437" s="274"/>
      <x:c r="I437" s="275"/>
      <x:c r="J437" s="274"/>
      <x:c r="K437" s="275"/>
      <x:c r="L437" s="275"/>
      <x:c r="M437" s="275"/>
      <x:c r="N437" s="275"/>
      <x:c r="O437" s="34"/>
      <x:c r="P437" s="225"/>
      <x:c r="Q437" s="33"/>
    </x:row>
    <x:row r="438" spans="1:17" ht="23.100000000000001" customHeight="1">
      <x:c r="A438" s="341"/>
      <x:c r="B438" s="182"/>
      <x:c r="C438" s="183"/>
      <x:c r="D438" s="273"/>
      <x:c r="E438" s="36"/>
      <x:c r="F438" s="35"/>
      <x:c r="G438" s="35"/>
      <x:c r="H438" s="274"/>
      <x:c r="I438" s="275"/>
      <x:c r="J438" s="274"/>
      <x:c r="K438" s="275"/>
      <x:c r="L438" s="275"/>
      <x:c r="M438" s="275"/>
      <x:c r="N438" s="275"/>
      <x:c r="O438" s="34"/>
      <x:c r="P438" s="225"/>
      <x:c r="Q438" s="33"/>
    </x:row>
    <x:row r="439" spans="1:17" ht="23.100000000000001" customHeight="1">
      <x:c r="A439" s="341"/>
      <x:c r="B439" s="182"/>
      <x:c r="C439" s="183"/>
      <x:c r="D439" s="360"/>
      <x:c r="E439" s="361"/>
      <x:c r="F439" s="362"/>
      <x:c r="G439" s="362"/>
      <x:c r="H439" s="363"/>
      <x:c r="I439" s="364"/>
      <x:c r="J439" s="363"/>
      <x:c r="K439" s="364"/>
      <x:c r="L439" s="364"/>
      <x:c r="M439" s="364"/>
      <x:c r="N439" s="364"/>
      <x:c r="O439" s="34"/>
      <x:c r="P439" s="225"/>
      <x:c r="Q439" s="33"/>
    </x:row>
    <x:row r="440" spans="1:17" ht="23.100000000000001" customHeight="1">
      <x:c r="A440" s="341"/>
      <x:c r="B440" s="182"/>
      <x:c r="C440" s="183"/>
      <x:c r="D440" s="273"/>
      <x:c r="E440" s="36"/>
      <x:c r="F440" s="35"/>
      <x:c r="G440" s="35"/>
      <x:c r="H440" s="274"/>
      <x:c r="I440" s="275"/>
      <x:c r="J440" s="274"/>
      <x:c r="K440" s="275"/>
      <x:c r="L440" s="275"/>
      <x:c r="M440" s="275"/>
      <x:c r="N440" s="275"/>
      <x:c r="O440" s="34"/>
      <x:c r="P440" s="225"/>
      <x:c r="Q440" s="33"/>
    </x:row>
    <x:row r="441" spans="1:17" ht="23.100000000000001" customHeight="1">
      <x:c r="A441" s="341"/>
      <x:c r="B441" s="182"/>
      <x:c r="C441" s="183"/>
      <x:c r="D441" s="273"/>
      <x:c r="E441" s="36"/>
      <x:c r="F441" s="35"/>
      <x:c r="G441" s="35"/>
      <x:c r="H441" s="274"/>
      <x:c r="I441" s="275"/>
      <x:c r="J441" s="274"/>
      <x:c r="K441" s="275"/>
      <x:c r="L441" s="275"/>
      <x:c r="M441" s="275"/>
      <x:c r="N441" s="275"/>
      <x:c r="O441" s="34"/>
      <x:c r="P441" s="225"/>
      <x:c r="Q441" s="33"/>
    </x:row>
    <x:row r="442" spans="1:17" ht="23.100000000000001" customHeight="1">
      <x:c r="A442" s="342"/>
      <x:c r="B442" s="13"/>
      <x:c r="C442" s="12"/>
      <x:c r="D442" s="26"/>
      <x:c r="E442" s="36"/>
      <x:c r="F442" s="35" t="str">
        <x:f t="shared" ref="F442:F446" si="118">CONCATENATE(A442,C442,D442)</x:f>
        <x:v/>
      </x:c>
      <x:c r="G442" s="35"/>
      <x:c r="H442" s="274"/>
      <x:c r="I442" s="275"/>
      <x:c r="J442" s="274"/>
      <x:c r="K442" s="275"/>
      <x:c r="L442" s="275"/>
      <x:c r="M442" s="275"/>
      <x:c r="N442" s="275"/>
      <x:c r="O442" s="34"/>
      <x:c r="P442" s="225"/>
      <x:c r="Q442" s="33"/>
    </x:row>
    <x:row r="443" spans="1:17" ht="23.100000000000001" customHeight="1">
      <x:c r="A443" s="342"/>
      <x:c r="B443" s="13"/>
      <x:c r="C443" s="12"/>
      <x:c r="D443" s="26"/>
      <x:c r="E443" s="36"/>
      <x:c r="F443" s="35" t="str">
        <x:f t="shared" si="118"/>
        <x:v/>
      </x:c>
      <x:c r="G443" s="35"/>
      <x:c r="H443" s="274"/>
      <x:c r="I443" s="275"/>
      <x:c r="J443" s="274"/>
      <x:c r="K443" s="275"/>
      <x:c r="L443" s="275"/>
      <x:c r="M443" s="275"/>
      <x:c r="N443" s="275"/>
      <x:c r="O443" s="34"/>
      <x:c r="P443" s="225"/>
      <x:c r="Q443" s="33"/>
    </x:row>
    <x:row r="444" spans="1:17" ht="23.100000000000001" customHeight="1">
      <x:c r="A444" s="343"/>
      <x:c r="B444" s="13"/>
      <x:c r="C444" s="52"/>
      <x:c r="D444" s="26"/>
      <x:c r="E444" s="25"/>
      <x:c r="F444" s="35" t="str">
        <x:f t="shared" si="118"/>
        <x:v/>
      </x:c>
      <x:c r="G444" s="35"/>
      <x:c r="H444" s="274"/>
      <x:c r="I444" s="275"/>
      <x:c r="J444" s="274"/>
      <x:c r="K444" s="275"/>
      <x:c r="L444" s="275"/>
      <x:c r="M444" s="275"/>
      <x:c r="N444" s="275"/>
      <x:c r="O444" s="34"/>
      <x:c r="P444" s="225"/>
      <x:c r="Q444" s="33"/>
    </x:row>
    <x:row r="445" spans="1:17" ht="23.100000000000001" customHeight="1">
      <x:c r="A445" s="343"/>
      <x:c r="B445" s="13"/>
      <x:c r="C445" s="52"/>
      <x:c r="D445" s="26"/>
      <x:c r="E445" s="25"/>
      <x:c r="F445" s="35" t="str">
        <x:f t="shared" si="118"/>
        <x:v/>
      </x:c>
      <x:c r="G445" s="35"/>
      <x:c r="H445" s="274"/>
      <x:c r="I445" s="275"/>
      <x:c r="J445" s="274"/>
      <x:c r="K445" s="275"/>
      <x:c r="L445" s="275"/>
      <x:c r="M445" s="275"/>
      <x:c r="N445" s="275"/>
      <x:c r="O445" s="34"/>
      <x:c r="P445" s="225"/>
      <x:c r="Q445" s="33"/>
    </x:row>
    <x:row r="446" spans="1:17" ht="23.100000000000001" customHeight="1">
      <x:c r="A446" s="28" t="s">
        <x:v>40</x:v>
      </x:c>
      <x:c r="B446" s="13"/>
      <x:c r="C446" s="52"/>
      <x:c r="D446" s="26"/>
      <x:c r="E446" s="25"/>
      <x:c r="F446" s="35" t="str">
        <x:f t="shared" si="118"/>
        <x:v>※ 표준품셈 : 건축부문 10-1-2 강재창호 설치 준용</x:v>
      </x:c>
      <x:c r="G446" s="35"/>
      <x:c r="H446" s="274"/>
      <x:c r="I446" s="275"/>
      <x:c r="J446" s="274"/>
      <x:c r="K446" s="275"/>
      <x:c r="L446" s="275"/>
      <x:c r="M446" s="275"/>
      <x:c r="N446" s="275"/>
      <x:c r="O446" s="34"/>
      <x:c r="P446" s="225"/>
      <x:c r="Q446" s="33"/>
    </x:row>
    <x:row r="447" spans="1:17" ht="23.100000000000001" customHeight="1">
      <x:c r="A447" s="344"/>
      <x:c r="B447" s="31"/>
      <x:c r="C447" s="52"/>
      <x:c r="D447" s="26"/>
      <x:c r="E447" s="25"/>
      <x:c r="F447" s="35" t="str">
        <x:f t="shared" ref="F447:F455" si="119">CONCATENATE(A447,C447,D447)</x:f>
        <x:v/>
      </x:c>
      <x:c r="G447" s="35"/>
      <x:c r="H447" s="274"/>
      <x:c r="I447" s="275"/>
      <x:c r="J447" s="274"/>
      <x:c r="K447" s="275"/>
      <x:c r="L447" s="275"/>
      <x:c r="M447" s="275"/>
      <x:c r="N447" s="275"/>
      <x:c r="O447" s="34"/>
      <x:c r="P447" s="24"/>
      <x:c r="Q447" s="33"/>
    </x:row>
    <x:row r="448" spans="1:17" ht="23.100000000000001" customHeight="1">
      <x:c r="A448" s="28"/>
      <x:c r="B448" s="31"/>
      <x:c r="C448" s="52"/>
      <x:c r="D448" s="30"/>
      <x:c r="E448" s="25"/>
      <x:c r="F448" s="35" t="str">
        <x:f t="shared" si="119"/>
        <x:v/>
      </x:c>
      <x:c r="G448" s="35"/>
      <x:c r="H448" s="274"/>
      <x:c r="I448" s="275"/>
      <x:c r="J448" s="274"/>
      <x:c r="K448" s="275"/>
      <x:c r="L448" s="275"/>
      <x:c r="M448" s="275"/>
      <x:c r="N448" s="275"/>
      <x:c r="O448" s="34"/>
      <x:c r="P448" s="24"/>
      <x:c r="Q448" s="33"/>
    </x:row>
    <x:row r="449" spans="1:17" ht="23.100000000000001" customHeight="1">
      <x:c r="A449" s="23" t="s">
        <x:v>222</x:v>
      </x:c>
      <x:c r="B449" s="22"/>
      <x:c r="C449" s="21"/>
      <x:c r="D449" s="23"/>
      <x:c r="E449" s="25"/>
      <x:c r="F449" s="35" t="str">
        <x:f t="shared" si="119"/>
        <x:v>계</x:v>
      </x:c>
      <x:c r="G449" s="35">
        <x:f>목록!$B$26</x:f>
        <x:v>21</x:v>
      </x:c>
      <x:c r="H449" s="274"/>
      <x:c r="I449" s="275" t="e">
        <x:f>TRUNC(SUM(I434:I448))</x:f>
        <x:v>#REF!</x:v>
      </x:c>
      <x:c r="J449" s="274"/>
      <x:c r="K449" s="275">
        <x:f>TRUNC(SUM(K434:K448))</x:f>
        <x:v>0</x:v>
      </x:c>
      <x:c r="L449" s="275"/>
      <x:c r="M449" s="275">
        <x:f>TRUNC(SUM(M434:M448))</x:f>
        <x:v>0</x:v>
      </x:c>
      <x:c r="N449" s="275" t="e">
        <x:f>SUM(I449,K449,M449)</x:f>
        <x:v>#REF!</x:v>
      </x:c>
      <x:c r="O449" s="44"/>
      <x:c r="P449" s="38"/>
      <x:c r="Q449" s="18"/>
    </x:row>
    <x:row r="450" spans="3:16" ht="23.100000000000001" customHeight="1">
      <x:c r="C450" s="57"/>
      <x:c r="D450" s="60"/>
      <x:c r="E450" s="56"/>
      <x:c r="F450" s="35" t="str">
        <x:f t="shared" si="119"/>
        <x:v/>
      </x:c>
      <x:c r="G450" s="60"/>
      <x:c r="P450" s="60"/>
    </x:row>
    <x:row r="451" spans="1:17" ht="23.100000000000001" customHeight="1">
      <x:c r="A451" s="54" t="str">
        <x:f>"(제  "&amp;목록!B$27&amp;" 호표)  품명 : "&amp;목록!D$27</x:f>
        <x:v>(제  22 호표)  품명 : 누전차단기 설치</x:v>
      </x:c>
      <x:c r="B451" s="53"/>
      <x:c r="C451" s="52"/>
      <x:c r="D451" s="60"/>
      <x:c r="E451" s="56"/>
      <x:c r="F451" s="10" t="str">
        <x:f t="shared" si="119"/>
        <x:v>(제  22 호표)  품명 : 누전차단기 설치</x:v>
      </x:c>
      <x:c r="G451" s="50"/>
      <x:c r="H451" s="9" t="str">
        <x:f>"규격 : "&amp;목록!F$27</x:f>
        <x:v xml:space="preserve">규격 : </x:v>
      </x:c>
      <x:c r="I451" s="268"/>
      <x:c r="J451" s="269"/>
      <x:c r="K451" s="269"/>
      <x:c r="L451" s="269"/>
      <x:c r="M451" s="270"/>
      <x:c r="O451" s="49"/>
      <x:c r="P451" s="48" t="str">
        <x:f>"단위 : "&amp;목록!G$27</x:f>
        <x:v>단위 : 개소</x:v>
      </x:c>
      <x:c r="Q451" s="47"/>
    </x:row>
    <x:row r="452" spans="1:17" ht="23.100000000000001" customHeight="1">
      <x:c r="A452" s="61"/>
      <x:c r="B452" s="61"/>
      <x:c r="C452" s="57"/>
      <x:c r="D452" s="60"/>
      <x:c r="E452" s="56"/>
      <x:c r="F452" s="35" t="str">
        <x:f t="shared" si="119"/>
        <x:v/>
      </x:c>
      <x:c r="H452" s="126"/>
      <x:c r="J452" s="126"/>
      <x:c r="K452" s="126"/>
      <x:c r="L452" s="126"/>
      <x:c r="O452" s="45"/>
      <x:c r="P452" s="44"/>
      <x:c r="Q452" s="45"/>
    </x:row>
    <x:row r="453" spans="1:17" ht="23.100000000000001" customHeight="1">
      <x:c r="A453" s="603" t="s">
        <x:v>81</x:v>
      </x:c>
      <x:c r="B453" s="605" t="s">
        <x:v>641</x:v>
      </x:c>
      <x:c r="C453" s="606"/>
      <x:c r="D453" s="606" t="s">
        <x:v>221</x:v>
      </x:c>
      <x:c r="E453" s="609" t="s">
        <x:v>201</x:v>
      </x:c>
      <x:c r="F453" s="35" t="str">
        <x:f t="shared" si="119"/>
        <x:v>재료명단위</x:v>
      </x:c>
      <x:c r="G453" s="42"/>
      <x:c r="H453" s="289" t="s">
        <x:v>619</x:v>
      </x:c>
      <x:c r="I453" s="290"/>
      <x:c r="J453" s="289" t="s">
        <x:v>627</x:v>
      </x:c>
      <x:c r="K453" s="290"/>
      <x:c r="L453" s="291" t="s">
        <x:v>623</x:v>
      </x:c>
      <x:c r="M453" s="291"/>
      <x:c r="N453" s="609" t="s">
        <x:v>111</x:v>
      </x:c>
      <x:c r="O453" s="41"/>
      <x:c r="P453" s="611" t="s">
        <x:v>202</x:v>
      </x:c>
      <x:c r="Q453" s="40"/>
    </x:row>
    <x:row r="454" spans="1:17" ht="23.100000000000001" customHeight="1">
      <x:c r="A454" s="604"/>
      <x:c r="B454" s="607"/>
      <x:c r="C454" s="608"/>
      <x:c r="D454" s="608"/>
      <x:c r="E454" s="610"/>
      <x:c r="F454" s="35" t="str">
        <x:f t="shared" si="119"/>
        <x:v/>
      </x:c>
      <x:c r="G454" s="39"/>
      <x:c r="H454" s="30" t="s">
        <x:v>538</x:v>
      </x:c>
      <x:c r="I454" s="30" t="s">
        <x:v>94</x:v>
      </x:c>
      <x:c r="J454" s="30" t="s">
        <x:v>538</x:v>
      </x:c>
      <x:c r="K454" s="292" t="s">
        <x:v>94</x:v>
      </x:c>
      <x:c r="L454" s="30" t="s">
        <x:v>538</x:v>
      </x:c>
      <x:c r="M454" s="30" t="s">
        <x:v>94</x:v>
      </x:c>
      <x:c r="N454" s="610"/>
      <x:c r="O454" s="38"/>
      <x:c r="P454" s="612"/>
      <x:c r="Q454" s="37"/>
    </x:row>
    <x:row r="455" spans="1:17" ht="23.100000000000001" customHeight="1">
      <x:c r="A455" s="272" t="s">
        <x:v>781</x:v>
      </x:c>
      <x:c r="B455" s="182"/>
      <x:c r="C455" s="271" t="s">
        <x:v>960</x:v>
      </x:c>
      <x:c r="D455" s="273" t="s">
        <x:v>102</x:v>
      </x:c>
      <x:c r="E455" s="36">
        <x:v>1</x:v>
      </x:c>
      <x:c r="F455" s="35" t="str">
        <x:f t="shared" si="119"/>
        <x:v>누전 차단기50AF 및 함체개소</x:v>
      </x:c>
      <x:c r="G455" s="35"/>
      <x:c r="H455" s="274" t="e">
        <x:f>IF(OR($D455="인",$D455=""),"",VLOOKUP($F455,단가!$A:$I,19,FALSE))</x:f>
        <x:v>#REF!</x:v>
      </x:c>
      <x:c r="I455" s="275" t="e">
        <x:f>IF(H455="","",TRUNC($E455*H455,0))</x:f>
        <x:v>#REF!</x:v>
      </x:c>
      <x:c r="J455" s="274" t="str">
        <x:f>IF($D455="인",VLOOKUP($A:$A,공사노임!C:E,3,FALSE),"")</x:f>
        <x:v/>
      </x:c>
      <x:c r="K455" s="275" t="str">
        <x:f>IF(J455="","",TRUNC($E455*J455,0))</x:f>
        <x:v/>
      </x:c>
      <x:c r="L455" s="275"/>
      <x:c r="M455" s="275" t="str">
        <x:f>IF(L455="","",TRUNC($E455*L455,0))</x:f>
        <x:v/>
      </x:c>
      <x:c r="N455" s="275" t="e">
        <x:f>TRUNC(SUM(I455,K455,M455),0)</x:f>
        <x:v>#REF!</x:v>
      </x:c>
      <x:c r="O455" s="34"/>
      <x:c r="P455" s="225" t="str">
        <x:f>IF(D455="인","노임"&amp;VLOOKUP($A:$A,공사노임!C:F,4,FALSE)&amp;"번","단가"&amp;VLOOKUP($F:$F,단가!$A:$B,2,FALSE)&amp;"번")</x:f>
        <x:v>단가22번</x:v>
      </x:c>
      <x:c r="Q455" s="33"/>
    </x:row>
    <x:row r="456" spans="1:17" ht="23.100000000000001" customHeight="1">
      <x:c r="A456" s="272" t="s">
        <x:v>686</x:v>
      </x:c>
      <x:c r="B456" s="182"/>
      <x:c r="C456" s="271"/>
      <x:c r="D456" s="273" t="s">
        <x:v>134</x:v>
      </x:c>
      <x:c r="E456" s="36">
        <x:v>0.20000000000000001</x:v>
      </x:c>
      <x:c r="F456" s="35" t="str">
        <x:f t="shared" ref="F456:F458" si="120">CONCATENATE(A456,C456,D456)</x:f>
        <x:v>통신외선공인</x:v>
      </x:c>
      <x:c r="G456" s="35"/>
      <x:c r="H456" s="274" t="str">
        <x:f>IF(OR($D456="인",$D456=""),"",VLOOKUP($F456,단가!$A:$I,19,FALSE))</x:f>
        <x:v/>
      </x:c>
      <x:c r="I456" s="275" t="str">
        <x:f t="shared" ref="I456:I458" si="121">IF(H456="","",TRUNC($E456*H456,0))</x:f>
        <x:v/>
      </x:c>
      <x:c r="J456" s="274">
        <x:f>IF($D456="인",VLOOKUP($A:$A,공사노임!C:E,3,FALSE),"")</x:f>
        <x:v>0</x:v>
      </x:c>
      <x:c r="K456" s="275">
        <x:f t="shared" ref="K456:K458" si="122">IF(J456="","",TRUNC($E456*J456,0))</x:f>
        <x:v>0</x:v>
      </x:c>
      <x:c r="L456" s="275"/>
      <x:c r="M456" s="275" t="str">
        <x:f t="shared" ref="M456:M458" si="123">IF(L456="","",TRUNC($E456*L456,0))</x:f>
        <x:v/>
      </x:c>
      <x:c r="N456" s="275">
        <x:f t="shared" ref="N456:N458" si="124">TRUNC(SUM(I456,K456,M456),0)</x:f>
        <x:v>0</x:v>
      </x:c>
      <x:c r="O456" s="34"/>
      <x:c r="P456" s="225" t="str">
        <x:f>IF(D456="인","노임"&amp;VLOOKUP($A:$A,공사노임!C:F,4,FALSE)&amp;"번","단가"&amp;VLOOKUP($F:$F,단가!$A:$B,2,FALSE)&amp;"번")</x:f>
        <x:v>노임1088번</x:v>
      </x:c>
      <x:c r="Q456" s="33"/>
    </x:row>
    <x:row r="457" spans="1:17" ht="23.100000000000001" customHeight="1">
      <x:c r="A457" s="272" t="s">
        <x:v>647</x:v>
      </x:c>
      <x:c r="B457" s="182"/>
      <x:c r="C457" s="271"/>
      <x:c r="D457" s="273" t="s">
        <x:v>134</x:v>
      </x:c>
      <x:c r="E457" s="36">
        <x:v>0.10000000000000001</x:v>
      </x:c>
      <x:c r="F457" s="35" t="str">
        <x:f t="shared" si="120"/>
        <x:v>보통인부인</x:v>
      </x:c>
      <x:c r="G457" s="35"/>
      <x:c r="H457" s="274" t="str">
        <x:f>IF(OR($D457="인",$D457=""),"",VLOOKUP($F457,단가!$A:$I,19,FALSE))</x:f>
        <x:v/>
      </x:c>
      <x:c r="I457" s="275" t="str">
        <x:f t="shared" si="121"/>
        <x:v/>
      </x:c>
      <x:c r="J457" s="274">
        <x:f>IF($D457="인",VLOOKUP($A:$A,공사노임!C:E,3,FALSE),"")</x:f>
        <x:v>0</x:v>
      </x:c>
      <x:c r="K457" s="275">
        <x:f t="shared" si="122"/>
        <x:v>0</x:v>
      </x:c>
      <x:c r="L457" s="275"/>
      <x:c r="M457" s="275" t="str">
        <x:f t="shared" si="123"/>
        <x:v/>
      </x:c>
      <x:c r="N457" s="275">
        <x:f t="shared" si="124"/>
        <x:v>0</x:v>
      </x:c>
      <x:c r="O457" s="34"/>
      <x:c r="P457" s="225" t="str">
        <x:f>IF(D457="인","노임"&amp;VLOOKUP($A:$A,공사노임!C:F,4,FALSE)&amp;"번","단가"&amp;VLOOKUP($F:$F,단가!$A:$B,2,FALSE)&amp;"번")</x:f>
        <x:v>노임1002번</x:v>
      </x:c>
      <x:c r="Q457" s="33"/>
    </x:row>
    <x:row r="458" spans="1:17" ht="23.100000000000001" customHeight="1">
      <x:c r="A458" s="272" t="s">
        <x:v>758</x:v>
      </x:c>
      <x:c r="B458" s="182"/>
      <x:c r="C458" s="271" t="s">
        <x:v>785</x:v>
      </x:c>
      <x:c r="D458" s="273" t="s">
        <x:v>219</x:v>
      </x:c>
      <x:c r="E458" s="36">
        <x:v>1</x:v>
      </x:c>
      <x:c r="F458" s="35" t="str">
        <x:f t="shared" si="120"/>
        <x:v>공구손료노무비의 3%식</x:v>
      </x:c>
      <x:c r="G458" s="35"/>
      <x:c r="H458" s="274">
        <x:f>TRUNC(SUM(K456:K457)*3%,0)</x:f>
        <x:v>0</x:v>
      </x:c>
      <x:c r="I458" s="275">
        <x:f t="shared" si="121"/>
        <x:v>0</x:v>
      </x:c>
      <x:c r="J458" s="274" t="str">
        <x:f>IF($D458="인",VLOOKUP($A:$A,공사노임!C:E,3,FALSE),"")</x:f>
        <x:v/>
      </x:c>
      <x:c r="K458" s="275" t="str">
        <x:f t="shared" si="122"/>
        <x:v/>
      </x:c>
      <x:c r="L458" s="275"/>
      <x:c r="M458" s="275" t="str">
        <x:f t="shared" si="123"/>
        <x:v/>
      </x:c>
      <x:c r="N458" s="275">
        <x:f t="shared" si="124"/>
        <x:v>0</x:v>
      </x:c>
      <x:c r="O458" s="34"/>
      <x:c r="P458" s="225"/>
      <x:c r="Q458" s="33"/>
    </x:row>
    <x:row r="459" spans="1:17" ht="23.100000000000001" customHeight="1">
      <x:c r="A459" s="272"/>
      <x:c r="B459" s="182"/>
      <x:c r="C459" s="271"/>
      <x:c r="D459" s="273"/>
      <x:c r="E459" s="36"/>
      <x:c r="F459" s="35"/>
      <x:c r="G459" s="35"/>
      <x:c r="H459" s="274"/>
      <x:c r="I459" s="275"/>
      <x:c r="J459" s="274"/>
      <x:c r="K459" s="275"/>
      <x:c r="L459" s="275"/>
      <x:c r="M459" s="275"/>
      <x:c r="N459" s="275"/>
      <x:c r="O459" s="34"/>
      <x:c r="P459" s="225"/>
      <x:c r="Q459" s="33"/>
    </x:row>
    <x:row r="460" spans="1:17" ht="23.100000000000001" customHeight="1">
      <x:c r="A460" s="14"/>
      <x:c r="B460" s="13"/>
      <x:c r="C460" s="12"/>
      <x:c r="D460" s="26"/>
      <x:c r="E460" s="36"/>
      <x:c r="F460" s="35"/>
      <x:c r="G460" s="35"/>
      <x:c r="H460" s="274"/>
      <x:c r="I460" s="275"/>
      <x:c r="J460" s="274"/>
      <x:c r="K460" s="275"/>
      <x:c r="L460" s="274"/>
      <x:c r="M460" s="275"/>
      <x:c r="N460" s="275"/>
      <x:c r="O460" s="34"/>
      <x:c r="P460" s="225"/>
      <x:c r="Q460" s="33"/>
    </x:row>
    <x:row r="461" spans="1:17" ht="23.100000000000001" customHeight="1">
      <x:c r="A461" s="14"/>
      <x:c r="B461" s="13"/>
      <x:c r="C461" s="12"/>
      <x:c r="D461" s="26"/>
      <x:c r="E461" s="36"/>
      <x:c r="F461" s="35"/>
      <x:c r="G461" s="35"/>
      <x:c r="H461" s="274"/>
      <x:c r="I461" s="275"/>
      <x:c r="J461" s="274"/>
      <x:c r="K461" s="275"/>
      <x:c r="L461" s="274"/>
      <x:c r="M461" s="275"/>
      <x:c r="N461" s="275"/>
      <x:c r="O461" s="34"/>
      <x:c r="P461" s="225"/>
      <x:c r="Q461" s="33"/>
    </x:row>
    <x:row r="462" spans="1:17" ht="23.100000000000001" customHeight="1">
      <x:c r="A462" s="14"/>
      <x:c r="B462" s="13"/>
      <x:c r="C462" s="12"/>
      <x:c r="D462" s="26"/>
      <x:c r="E462" s="36"/>
      <x:c r="F462" s="35"/>
      <x:c r="G462" s="35"/>
      <x:c r="H462" s="274"/>
      <x:c r="I462" s="275"/>
      <x:c r="J462" s="274"/>
      <x:c r="K462" s="275"/>
      <x:c r="L462" s="275"/>
      <x:c r="M462" s="275"/>
      <x:c r="N462" s="275"/>
      <x:c r="O462" s="34"/>
      <x:c r="P462" s="225"/>
      <x:c r="Q462" s="33"/>
    </x:row>
    <x:row r="463" spans="1:17" ht="23.100000000000001" customHeight="1">
      <x:c r="A463" s="14"/>
      <x:c r="B463" s="13"/>
      <x:c r="C463" s="12"/>
      <x:c r="D463" s="26"/>
      <x:c r="E463" s="36"/>
      <x:c r="F463" s="35" t="str">
        <x:f t="shared" ref="F463:F467" si="125">CONCATENATE(A463,C463,D463)</x:f>
        <x:v/>
      </x:c>
      <x:c r="G463" s="35"/>
      <x:c r="H463" s="274"/>
      <x:c r="I463" s="275"/>
      <x:c r="J463" s="274"/>
      <x:c r="K463" s="275"/>
      <x:c r="L463" s="275"/>
      <x:c r="M463" s="275"/>
      <x:c r="N463" s="275"/>
      <x:c r="O463" s="34"/>
      <x:c r="P463" s="225"/>
      <x:c r="Q463" s="33"/>
    </x:row>
    <x:row r="464" spans="1:17" ht="23.100000000000001" customHeight="1">
      <x:c r="A464" s="14"/>
      <x:c r="B464" s="13"/>
      <x:c r="C464" s="12"/>
      <x:c r="D464" s="26"/>
      <x:c r="E464" s="36"/>
      <x:c r="F464" s="35" t="str">
        <x:f t="shared" si="125"/>
        <x:v/>
      </x:c>
      <x:c r="G464" s="35"/>
      <x:c r="H464" s="274"/>
      <x:c r="I464" s="275"/>
      <x:c r="J464" s="274"/>
      <x:c r="K464" s="275"/>
      <x:c r="L464" s="275"/>
      <x:c r="M464" s="275"/>
      <x:c r="N464" s="275"/>
      <x:c r="O464" s="34"/>
      <x:c r="P464" s="225"/>
      <x:c r="Q464" s="33"/>
    </x:row>
    <x:row r="465" spans="1:17" ht="23.100000000000001" customHeight="1">
      <x:c r="A465" s="11"/>
      <x:c r="B465" s="13"/>
      <x:c r="C465" s="52"/>
      <x:c r="D465" s="26"/>
      <x:c r="E465" s="25"/>
      <x:c r="F465" s="35" t="str">
        <x:f t="shared" si="125"/>
        <x:v/>
      </x:c>
      <x:c r="G465" s="35"/>
      <x:c r="H465" s="274"/>
      <x:c r="I465" s="275"/>
      <x:c r="J465" s="274"/>
      <x:c r="K465" s="275"/>
      <x:c r="L465" s="275"/>
      <x:c r="M465" s="275"/>
      <x:c r="N465" s="275"/>
      <x:c r="O465" s="34"/>
      <x:c r="P465" s="225"/>
      <x:c r="Q465" s="33"/>
    </x:row>
    <x:row r="466" spans="1:17" ht="23.100000000000001" customHeight="1">
      <x:c r="A466" s="11"/>
      <x:c r="B466" s="13"/>
      <x:c r="C466" s="52"/>
      <x:c r="D466" s="26"/>
      <x:c r="E466" s="25"/>
      <x:c r="F466" s="35" t="str">
        <x:f t="shared" si="125"/>
        <x:v/>
      </x:c>
      <x:c r="G466" s="35"/>
      <x:c r="H466" s="274"/>
      <x:c r="I466" s="275"/>
      <x:c r="J466" s="274"/>
      <x:c r="K466" s="275"/>
      <x:c r="L466" s="275"/>
      <x:c r="M466" s="275"/>
      <x:c r="N466" s="275"/>
      <x:c r="O466" s="34"/>
      <x:c r="P466" s="225"/>
      <x:c r="Q466" s="33"/>
    </x:row>
    <x:row r="467" spans="1:17" ht="23.100000000000001" customHeight="1">
      <x:c r="A467" s="28" t="s">
        <x:v>830</x:v>
      </x:c>
      <x:c r="B467" s="13"/>
      <x:c r="C467" s="52"/>
      <x:c r="D467" s="26"/>
      <x:c r="E467" s="25"/>
      <x:c r="F467" s="35" t="str">
        <x:f t="shared" si="125"/>
        <x:v>※ 정보통신표준품셈 : 11-7-4 분전반 준용</x:v>
      </x:c>
      <x:c r="G467" s="35"/>
      <x:c r="H467" s="274"/>
      <x:c r="I467" s="275"/>
      <x:c r="J467" s="274"/>
      <x:c r="K467" s="275"/>
      <x:c r="L467" s="275"/>
      <x:c r="M467" s="275"/>
      <x:c r="N467" s="275"/>
      <x:c r="O467" s="34"/>
      <x:c r="P467" s="225"/>
      <x:c r="Q467" s="33"/>
    </x:row>
    <x:row r="468" spans="1:17" ht="23.100000000000001" customHeight="1">
      <x:c r="A468" s="28"/>
      <x:c r="B468" s="31"/>
      <x:c r="C468" s="52"/>
      <x:c r="D468" s="26"/>
      <x:c r="E468" s="25"/>
      <x:c r="F468" s="35" t="str">
        <x:f>CONCATENATE(A468,C468,D468)</x:f>
        <x:v/>
      </x:c>
      <x:c r="G468" s="35"/>
      <x:c r="H468" s="274"/>
      <x:c r="I468" s="275"/>
      <x:c r="J468" s="274"/>
      <x:c r="K468" s="275"/>
      <x:c r="L468" s="275"/>
      <x:c r="M468" s="275"/>
      <x:c r="N468" s="275"/>
      <x:c r="O468" s="34"/>
      <x:c r="P468" s="24"/>
      <x:c r="Q468" s="33"/>
    </x:row>
    <x:row r="469" spans="1:17" ht="23.100000000000001" customHeight="1">
      <x:c r="A469" s="28"/>
      <x:c r="B469" s="31"/>
      <x:c r="C469" s="52"/>
      <x:c r="D469" s="30"/>
      <x:c r="E469" s="25"/>
      <x:c r="F469" s="35" t="str">
        <x:f t="shared" ref="F469:F476" si="126">CONCATENATE(A469,C469,D469)</x:f>
        <x:v/>
      </x:c>
      <x:c r="G469" s="35"/>
      <x:c r="H469" s="274"/>
      <x:c r="I469" s="275"/>
      <x:c r="J469" s="274"/>
      <x:c r="K469" s="275"/>
      <x:c r="L469" s="275"/>
      <x:c r="M469" s="275"/>
      <x:c r="N469" s="275"/>
      <x:c r="O469" s="34"/>
      <x:c r="P469" s="24"/>
      <x:c r="Q469" s="33"/>
    </x:row>
    <x:row r="470" spans="1:17" ht="23.100000000000001" customHeight="1">
      <x:c r="A470" s="23" t="s">
        <x:v>222</x:v>
      </x:c>
      <x:c r="B470" s="22"/>
      <x:c r="C470" s="21"/>
      <x:c r="D470" s="23"/>
      <x:c r="E470" s="25"/>
      <x:c r="F470" s="35" t="str">
        <x:f t="shared" si="126"/>
        <x:v>계</x:v>
      </x:c>
      <x:c r="G470" s="35">
        <x:f>목록!$B$27</x:f>
        <x:v>22</x:v>
      </x:c>
      <x:c r="H470" s="274"/>
      <x:c r="I470" s="275" t="e">
        <x:f>TRUNC(SUM(I455:I469))</x:f>
        <x:v>#REF!</x:v>
      </x:c>
      <x:c r="J470" s="274"/>
      <x:c r="K470" s="275">
        <x:f>TRUNC(SUM(K455:K469))</x:f>
        <x:v>0</x:v>
      </x:c>
      <x:c r="L470" s="275"/>
      <x:c r="M470" s="275">
        <x:f>TRUNC(SUM(M455:M469))</x:f>
        <x:v>0</x:v>
      </x:c>
      <x:c r="N470" s="275" t="e">
        <x:f>SUM(I470,K470,M470)</x:f>
        <x:v>#REF!</x:v>
      </x:c>
      <x:c r="O470" s="44"/>
      <x:c r="P470" s="38"/>
      <x:c r="Q470" s="18"/>
    </x:row>
    <x:row r="471" spans="3:16" ht="23.100000000000001" customHeight="1">
      <x:c r="C471" s="57"/>
      <x:c r="D471" s="60"/>
      <x:c r="E471" s="56"/>
      <x:c r="F471" s="35" t="str">
        <x:f t="shared" si="126"/>
        <x:v/>
      </x:c>
      <x:c r="G471" s="60"/>
      <x:c r="P471" s="60"/>
    </x:row>
    <x:row r="472" spans="1:17" ht="23.100000000000001" customHeight="1">
      <x:c r="A472" s="54" t="str">
        <x:f>"(제  "&amp;목록!B$28&amp;" 호표)  품명 : "&amp;목록!D$28</x:f>
        <x:v>(제  23 호표)  품명 : 접지 : 중앙</x:v>
      </x:c>
      <x:c r="B472" s="53"/>
      <x:c r="C472" s="52"/>
      <x:c r="D472" s="60"/>
      <x:c r="E472" s="56"/>
      <x:c r="F472" s="10" t="str">
        <x:f t="shared" si="126"/>
        <x:v>(제  23 호표)  품명 : 접지 : 중앙</x:v>
      </x:c>
      <x:c r="G472" s="50"/>
      <x:c r="H472" s="9" t="str">
        <x:f>"규격 : "&amp;목록!F$28</x:f>
        <x:v>규격 : 길이 1-2m x 2본</x:v>
      </x:c>
      <x:c r="I472" s="268"/>
      <x:c r="J472" s="269"/>
      <x:c r="K472" s="269"/>
      <x:c r="L472" s="269"/>
      <x:c r="M472" s="270"/>
      <x:c r="O472" s="49"/>
      <x:c r="P472" s="48" t="str">
        <x:f>"단위 : "&amp;목록!G$28</x:f>
        <x:v>단위 : 개소</x:v>
      </x:c>
      <x:c r="Q472" s="47"/>
    </x:row>
    <x:row r="473" spans="1:17" ht="23.100000000000001" customHeight="1">
      <x:c r="A473" s="61"/>
      <x:c r="B473" s="61"/>
      <x:c r="C473" s="57"/>
      <x:c r="D473" s="60"/>
      <x:c r="E473" s="56"/>
      <x:c r="F473" s="35" t="str">
        <x:f t="shared" si="126"/>
        <x:v/>
      </x:c>
      <x:c r="H473" s="126"/>
      <x:c r="J473" s="126"/>
      <x:c r="K473" s="126"/>
      <x:c r="L473" s="126"/>
      <x:c r="O473" s="45"/>
      <x:c r="P473" s="44"/>
      <x:c r="Q473" s="45"/>
    </x:row>
    <x:row r="474" spans="1:17" ht="23.100000000000001" customHeight="1">
      <x:c r="A474" s="603" t="s">
        <x:v>81</x:v>
      </x:c>
      <x:c r="B474" s="605" t="s">
        <x:v>641</x:v>
      </x:c>
      <x:c r="C474" s="606"/>
      <x:c r="D474" s="606" t="s">
        <x:v>221</x:v>
      </x:c>
      <x:c r="E474" s="609" t="s">
        <x:v>201</x:v>
      </x:c>
      <x:c r="F474" s="35" t="str">
        <x:f t="shared" si="126"/>
        <x:v>재료명단위</x:v>
      </x:c>
      <x:c r="G474" s="42"/>
      <x:c r="H474" s="289" t="s">
        <x:v>619</x:v>
      </x:c>
      <x:c r="I474" s="290"/>
      <x:c r="J474" s="289" t="s">
        <x:v>627</x:v>
      </x:c>
      <x:c r="K474" s="290"/>
      <x:c r="L474" s="291" t="s">
        <x:v>623</x:v>
      </x:c>
      <x:c r="M474" s="291"/>
      <x:c r="N474" s="609" t="s">
        <x:v>111</x:v>
      </x:c>
      <x:c r="O474" s="41"/>
      <x:c r="P474" s="611" t="s">
        <x:v>202</x:v>
      </x:c>
      <x:c r="Q474" s="40"/>
    </x:row>
    <x:row r="475" spans="1:17" ht="23.100000000000001" customHeight="1">
      <x:c r="A475" s="604"/>
      <x:c r="B475" s="607"/>
      <x:c r="C475" s="608"/>
      <x:c r="D475" s="608"/>
      <x:c r="E475" s="610"/>
      <x:c r="F475" s="35" t="str">
        <x:f t="shared" si="126"/>
        <x:v/>
      </x:c>
      <x:c r="G475" s="39"/>
      <x:c r="H475" s="30" t="s">
        <x:v>538</x:v>
      </x:c>
      <x:c r="I475" s="30" t="s">
        <x:v>94</x:v>
      </x:c>
      <x:c r="J475" s="30" t="s">
        <x:v>538</x:v>
      </x:c>
      <x:c r="K475" s="292" t="s">
        <x:v>94</x:v>
      </x:c>
      <x:c r="L475" s="30" t="s">
        <x:v>538</x:v>
      </x:c>
      <x:c r="M475" s="30" t="s">
        <x:v>94</x:v>
      </x:c>
      <x:c r="N475" s="610"/>
      <x:c r="O475" s="38"/>
      <x:c r="P475" s="612"/>
      <x:c r="Q475" s="37"/>
    </x:row>
    <x:row r="476" spans="1:17" ht="23.100000000000001" customHeight="1">
      <x:c r="A476" s="272" t="s">
        <x:v>961</x:v>
      </x:c>
      <x:c r="B476" s="182"/>
      <x:c r="C476" s="271" t="s">
        <x:v>58</x:v>
      </x:c>
      <x:c r="D476" s="273" t="s">
        <x:v>102</x:v>
      </x:c>
      <x:c r="E476" s="36">
        <x:v>1</x:v>
      </x:c>
      <x:c r="F476" s="35" t="str">
        <x:f t="shared" si="126"/>
        <x:v>접지(접지봉 타설)길이 1-2m X 2본 (중앙)개소</x:v>
      </x:c>
      <x:c r="G476" s="35"/>
      <x:c r="H476" s="274" t="e">
        <x:f>IF(OR($D476="인",$D476=""),"",VLOOKUP($F476,단가!$A:$I,19,FALSE))</x:f>
        <x:v>#REF!</x:v>
      </x:c>
      <x:c r="I476" s="275" t="e">
        <x:f>IF(H476="","",TRUNC($E476*H476,0))</x:f>
        <x:v>#REF!</x:v>
      </x:c>
      <x:c r="J476" s="274" t="str">
        <x:f>IF($D476="인",VLOOKUP($A:$A,공사노임!C:E,3,FALSE),"")</x:f>
        <x:v/>
      </x:c>
      <x:c r="K476" s="275" t="str">
        <x:f>IF(J476="","",TRUNC($E476*J476,0))</x:f>
        <x:v/>
      </x:c>
      <x:c r="L476" s="275"/>
      <x:c r="M476" s="275" t="str">
        <x:f>IF(L476="","",TRUNC($E476*L476,0))</x:f>
        <x:v/>
      </x:c>
      <x:c r="N476" s="275" t="e">
        <x:f>TRUNC(SUM(I476,K476,M476),0)</x:f>
        <x:v>#REF!</x:v>
      </x:c>
      <x:c r="O476" s="34"/>
      <x:c r="P476" s="225" t="str">
        <x:f>IF(D476="인","노임"&amp;VLOOKUP($A:$A,공사노임!C:F,4,FALSE)&amp;"번","단가"&amp;VLOOKUP($F:$F,단가!$A:$B,2,FALSE)&amp;"번")</x:f>
        <x:v>단가23번</x:v>
      </x:c>
      <x:c r="Q476" s="33"/>
    </x:row>
    <x:row r="477" spans="1:17" ht="23.100000000000001" customHeight="1">
      <x:c r="A477" s="272" t="s">
        <x:v>686</x:v>
      </x:c>
      <x:c r="B477" s="182"/>
      <x:c r="C477" s="271"/>
      <x:c r="D477" s="273" t="s">
        <x:v>134</x:v>
      </x:c>
      <x:c r="E477" s="36">
        <x:v>0.29999999999999999</x:v>
      </x:c>
      <x:c r="F477" s="35" t="str">
        <x:f t="shared" ref="F477:F479" si="127">CONCATENATE(A477,C477,D477)</x:f>
        <x:v>통신외선공인</x:v>
      </x:c>
      <x:c r="G477" s="35"/>
      <x:c r="H477" s="274" t="str">
        <x:f>IF(OR($D477="인",$D477=""),"",VLOOKUP($F477,단가!$A:$I,19,FALSE))</x:f>
        <x:v/>
      </x:c>
      <x:c r="I477" s="275" t="str">
        <x:f t="shared" ref="I477:I479" si="128">IF(H477="","",TRUNC($E477*H477,0))</x:f>
        <x:v/>
      </x:c>
      <x:c r="J477" s="274">
        <x:f>IF($D477="인",VLOOKUP($A:$A,공사노임!C:E,3,FALSE),"")</x:f>
        <x:v>0</x:v>
      </x:c>
      <x:c r="K477" s="275">
        <x:f t="shared" ref="K477:K479" si="129">IF(J477="","",TRUNC($E477*J477,0))</x:f>
        <x:v>0</x:v>
      </x:c>
      <x:c r="L477" s="275"/>
      <x:c r="M477" s="275" t="str">
        <x:f t="shared" ref="M477:M479" si="130">IF(L477="","",TRUNC($E477*L477,0))</x:f>
        <x:v/>
      </x:c>
      <x:c r="N477" s="275">
        <x:f t="shared" ref="N477:N479" si="131">TRUNC(SUM(I477,K477,M477),0)</x:f>
        <x:v>0</x:v>
      </x:c>
      <x:c r="O477" s="34"/>
      <x:c r="P477" s="225" t="str">
        <x:f>IF(D477="인","노임"&amp;VLOOKUP($A:$A,공사노임!C:F,4,FALSE)&amp;"번","단가"&amp;VLOOKUP($F:$F,단가!$A:$B,2,FALSE)&amp;"번")</x:f>
        <x:v>노임1088번</x:v>
      </x:c>
      <x:c r="Q477" s="33"/>
    </x:row>
    <x:row r="478" spans="1:17" ht="23.100000000000001" customHeight="1">
      <x:c r="A478" s="272" t="s">
        <x:v>647</x:v>
      </x:c>
      <x:c r="B478" s="182"/>
      <x:c r="C478" s="271"/>
      <x:c r="D478" s="273" t="s">
        <x:v>134</x:v>
      </x:c>
      <x:c r="E478" s="36">
        <x:v>0.14999999999999999</x:v>
      </x:c>
      <x:c r="F478" s="35" t="str">
        <x:f t="shared" si="127"/>
        <x:v>보통인부인</x:v>
      </x:c>
      <x:c r="G478" s="35"/>
      <x:c r="H478" s="274" t="str">
        <x:f>IF(OR($D478="인",$D478=""),"",VLOOKUP($F478,단가!$A:$I,19,FALSE))</x:f>
        <x:v/>
      </x:c>
      <x:c r="I478" s="275" t="str">
        <x:f t="shared" si="128"/>
        <x:v/>
      </x:c>
      <x:c r="J478" s="274">
        <x:f>IF($D478="인",VLOOKUP($A:$A,공사노임!C:E,3,FALSE),"")</x:f>
        <x:v>0</x:v>
      </x:c>
      <x:c r="K478" s="275">
        <x:f t="shared" si="129"/>
        <x:v>0</x:v>
      </x:c>
      <x:c r="L478" s="275"/>
      <x:c r="M478" s="275" t="str">
        <x:f t="shared" si="130"/>
        <x:v/>
      </x:c>
      <x:c r="N478" s="275">
        <x:f t="shared" si="131"/>
        <x:v>0</x:v>
      </x:c>
      <x:c r="O478" s="34"/>
      <x:c r="P478" s="225" t="str">
        <x:f>IF(D478="인","노임"&amp;VLOOKUP($A:$A,공사노임!C:F,4,FALSE)&amp;"번","단가"&amp;VLOOKUP($F:$F,단가!$A:$B,2,FALSE)&amp;"번")</x:f>
        <x:v>노임1002번</x:v>
      </x:c>
      <x:c r="Q478" s="33"/>
    </x:row>
    <x:row r="479" spans="1:17" ht="23.100000000000001" customHeight="1">
      <x:c r="A479" s="272" t="s">
        <x:v>758</x:v>
      </x:c>
      <x:c r="B479" s="182"/>
      <x:c r="C479" s="271" t="s">
        <x:v>785</x:v>
      </x:c>
      <x:c r="D479" s="273" t="s">
        <x:v>219</x:v>
      </x:c>
      <x:c r="E479" s="36">
        <x:v>1</x:v>
      </x:c>
      <x:c r="F479" s="35" t="str">
        <x:f t="shared" si="127"/>
        <x:v>공구손료노무비의 3%식</x:v>
      </x:c>
      <x:c r="G479" s="35"/>
      <x:c r="H479" s="274">
        <x:f>TRUNC(SUM(K477:K478)*3%,0)</x:f>
        <x:v>0</x:v>
      </x:c>
      <x:c r="I479" s="275">
        <x:f t="shared" si="128"/>
        <x:v>0</x:v>
      </x:c>
      <x:c r="J479" s="274" t="str">
        <x:f>IF($D479="인",VLOOKUP($A:$A,공사노임!C:E,3,FALSE),"")</x:f>
        <x:v/>
      </x:c>
      <x:c r="K479" s="275" t="str">
        <x:f t="shared" si="129"/>
        <x:v/>
      </x:c>
      <x:c r="L479" s="275"/>
      <x:c r="M479" s="275" t="str">
        <x:f t="shared" si="130"/>
        <x:v/>
      </x:c>
      <x:c r="N479" s="275">
        <x:f t="shared" si="131"/>
        <x:v>0</x:v>
      </x:c>
      <x:c r="O479" s="34"/>
      <x:c r="P479" s="225"/>
      <x:c r="Q479" s="33"/>
    </x:row>
    <x:row r="480" spans="1:17" ht="23.100000000000001" customHeight="1">
      <x:c r="A480" s="272"/>
      <x:c r="B480" s="182"/>
      <x:c r="C480" s="271"/>
      <x:c r="D480" s="273"/>
      <x:c r="E480" s="36"/>
      <x:c r="F480" s="35"/>
      <x:c r="G480" s="35"/>
      <x:c r="H480" s="274"/>
      <x:c r="I480" s="275"/>
      <x:c r="J480" s="274"/>
      <x:c r="K480" s="275"/>
      <x:c r="L480" s="275"/>
      <x:c r="M480" s="275"/>
      <x:c r="N480" s="275"/>
      <x:c r="O480" s="34"/>
      <x:c r="P480" s="225"/>
      <x:c r="Q480" s="33"/>
    </x:row>
    <x:row r="481" spans="1:17" ht="23.100000000000001" customHeight="1">
      <x:c r="A481" s="14"/>
      <x:c r="B481" s="13"/>
      <x:c r="C481" s="12"/>
      <x:c r="D481" s="26"/>
      <x:c r="E481" s="36"/>
      <x:c r="F481" s="35"/>
      <x:c r="G481" s="35"/>
      <x:c r="H481" s="274"/>
      <x:c r="I481" s="275"/>
      <x:c r="J481" s="274"/>
      <x:c r="K481" s="275"/>
      <x:c r="L481" s="274"/>
      <x:c r="M481" s="275"/>
      <x:c r="N481" s="275"/>
      <x:c r="O481" s="34"/>
      <x:c r="P481" s="225"/>
      <x:c r="Q481" s="33"/>
    </x:row>
    <x:row r="482" spans="1:17" ht="23.100000000000001" customHeight="1">
      <x:c r="A482" s="14"/>
      <x:c r="B482" s="13"/>
      <x:c r="C482" s="12"/>
      <x:c r="D482" s="26"/>
      <x:c r="E482" s="36"/>
      <x:c r="F482" s="35"/>
      <x:c r="G482" s="35"/>
      <x:c r="H482" s="274"/>
      <x:c r="I482" s="275"/>
      <x:c r="J482" s="274"/>
      <x:c r="K482" s="275"/>
      <x:c r="L482" s="274"/>
      <x:c r="M482" s="275"/>
      <x:c r="N482" s="275"/>
      <x:c r="O482" s="34"/>
      <x:c r="P482" s="225"/>
      <x:c r="Q482" s="33"/>
    </x:row>
    <x:row r="483" spans="1:17" ht="23.100000000000001" customHeight="1">
      <x:c r="A483" s="14"/>
      <x:c r="B483" s="13"/>
      <x:c r="C483" s="12"/>
      <x:c r="D483" s="26"/>
      <x:c r="E483" s="36"/>
      <x:c r="F483" s="35"/>
      <x:c r="G483" s="35"/>
      <x:c r="H483" s="274"/>
      <x:c r="I483" s="275"/>
      <x:c r="J483" s="274"/>
      <x:c r="K483" s="275"/>
      <x:c r="L483" s="275"/>
      <x:c r="M483" s="275"/>
      <x:c r="N483" s="275"/>
      <x:c r="O483" s="34"/>
      <x:c r="P483" s="225"/>
      <x:c r="Q483" s="33"/>
    </x:row>
    <x:row r="484" spans="1:17" ht="23.100000000000001" customHeight="1">
      <x:c r="A484" s="14"/>
      <x:c r="B484" s="13"/>
      <x:c r="C484" s="12"/>
      <x:c r="D484" s="26"/>
      <x:c r="E484" s="36"/>
      <x:c r="F484" s="35" t="str">
        <x:f t="shared" ref="F484:F489" si="132">CONCATENATE(A484,C484,D484)</x:f>
        <x:v/>
      </x:c>
      <x:c r="G484" s="35"/>
      <x:c r="H484" s="274"/>
      <x:c r="I484" s="275"/>
      <x:c r="J484" s="274"/>
      <x:c r="K484" s="275"/>
      <x:c r="L484" s="275"/>
      <x:c r="M484" s="275"/>
      <x:c r="N484" s="275"/>
      <x:c r="O484" s="34"/>
      <x:c r="P484" s="225"/>
      <x:c r="Q484" s="33"/>
    </x:row>
    <x:row r="485" spans="1:17" ht="23.100000000000001" customHeight="1">
      <x:c r="A485" s="14"/>
      <x:c r="B485" s="13"/>
      <x:c r="C485" s="12"/>
      <x:c r="D485" s="26"/>
      <x:c r="E485" s="36"/>
      <x:c r="F485" s="35" t="str">
        <x:f t="shared" si="132"/>
        <x:v/>
      </x:c>
      <x:c r="G485" s="35"/>
      <x:c r="H485" s="274"/>
      <x:c r="I485" s="275"/>
      <x:c r="J485" s="274"/>
      <x:c r="K485" s="275"/>
      <x:c r="L485" s="275"/>
      <x:c r="M485" s="275"/>
      <x:c r="N485" s="275"/>
      <x:c r="O485" s="34"/>
      <x:c r="P485" s="225"/>
      <x:c r="Q485" s="33"/>
    </x:row>
    <x:row r="486" spans="1:17" ht="23.100000000000001" customHeight="1">
      <x:c r="A486" s="11"/>
      <x:c r="B486" s="13"/>
      <x:c r="C486" s="52"/>
      <x:c r="D486" s="26"/>
      <x:c r="E486" s="25"/>
      <x:c r="F486" s="35" t="str">
        <x:f t="shared" si="132"/>
        <x:v/>
      </x:c>
      <x:c r="G486" s="35"/>
      <x:c r="H486" s="274"/>
      <x:c r="I486" s="275"/>
      <x:c r="J486" s="274"/>
      <x:c r="K486" s="275"/>
      <x:c r="L486" s="275"/>
      <x:c r="M486" s="275"/>
      <x:c r="N486" s="275"/>
      <x:c r="O486" s="34"/>
      <x:c r="P486" s="225"/>
      <x:c r="Q486" s="33"/>
    </x:row>
    <x:row r="487" spans="1:17" ht="23.100000000000001" customHeight="1">
      <x:c r="A487" s="11"/>
      <x:c r="B487" s="13"/>
      <x:c r="C487" s="52"/>
      <x:c r="D487" s="26"/>
      <x:c r="E487" s="25"/>
      <x:c r="F487" s="35" t="str">
        <x:f t="shared" si="132"/>
        <x:v/>
      </x:c>
      <x:c r="G487" s="35"/>
      <x:c r="H487" s="274"/>
      <x:c r="I487" s="275"/>
      <x:c r="J487" s="274"/>
      <x:c r="K487" s="275"/>
      <x:c r="L487" s="275"/>
      <x:c r="M487" s="275"/>
      <x:c r="N487" s="275"/>
      <x:c r="O487" s="34"/>
      <x:c r="P487" s="225"/>
      <x:c r="Q487" s="33"/>
    </x:row>
    <x:row r="488" spans="1:17" ht="23.100000000000001" customHeight="1">
      <x:c r="A488" s="11"/>
      <x:c r="B488" s="13"/>
      <x:c r="C488" s="52"/>
      <x:c r="D488" s="26"/>
      <x:c r="E488" s="25"/>
      <x:c r="F488" s="35" t="str">
        <x:f t="shared" si="132"/>
        <x:v/>
      </x:c>
      <x:c r="G488" s="35"/>
      <x:c r="H488" s="274"/>
      <x:c r="I488" s="275"/>
      <x:c r="J488" s="274"/>
      <x:c r="K488" s="275"/>
      <x:c r="L488" s="275"/>
      <x:c r="M488" s="275"/>
      <x:c r="N488" s="275"/>
      <x:c r="O488" s="34"/>
      <x:c r="P488" s="225"/>
      <x:c r="Q488" s="33"/>
    </x:row>
    <x:row r="489" spans="1:17" ht="23.100000000000001" customHeight="1">
      <x:c r="A489" s="28" t="s">
        <x:v>829</x:v>
      </x:c>
      <x:c r="B489" s="31"/>
      <x:c r="C489" s="52"/>
      <x:c r="D489" s="26"/>
      <x:c r="E489" s="25"/>
      <x:c r="F489" s="35" t="str">
        <x:f t="shared" si="132"/>
        <x:v>※ 정보통신표준품셈 : 11-5-1 접지시설 참조</x:v>
      </x:c>
      <x:c r="G489" s="35"/>
      <x:c r="H489" s="274"/>
      <x:c r="I489" s="275"/>
      <x:c r="J489" s="274"/>
      <x:c r="K489" s="275"/>
      <x:c r="L489" s="275"/>
      <x:c r="M489" s="275"/>
      <x:c r="N489" s="275"/>
      <x:c r="O489" s="34"/>
      <x:c r="P489" s="225"/>
      <x:c r="Q489" s="33"/>
    </x:row>
    <x:row r="490" spans="1:17" ht="23.100000000000001" customHeight="1">
      <x:c r="A490" s="28"/>
      <x:c r="B490" s="31"/>
      <x:c r="C490" s="52"/>
      <x:c r="D490" s="26"/>
      <x:c r="E490" s="25"/>
      <x:c r="F490" s="35" t="str">
        <x:f t="shared" ref="F490:F501" si="133">CONCATENATE(A490,C490,D490)</x:f>
        <x:v/>
      </x:c>
      <x:c r="G490" s="35"/>
      <x:c r="H490" s="274"/>
      <x:c r="I490" s="275"/>
      <x:c r="J490" s="274"/>
      <x:c r="K490" s="275"/>
      <x:c r="L490" s="275"/>
      <x:c r="M490" s="275"/>
      <x:c r="N490" s="275"/>
      <x:c r="O490" s="34"/>
      <x:c r="P490" s="24"/>
      <x:c r="Q490" s="33"/>
    </x:row>
    <x:row r="491" spans="1:17" ht="23.100000000000001" customHeight="1">
      <x:c r="A491" s="28"/>
      <x:c r="B491" s="31"/>
      <x:c r="C491" s="52"/>
      <x:c r="D491" s="30"/>
      <x:c r="E491" s="25"/>
      <x:c r="F491" s="35" t="str">
        <x:f t="shared" si="133"/>
        <x:v/>
      </x:c>
      <x:c r="G491" s="35"/>
      <x:c r="H491" s="274"/>
      <x:c r="I491" s="275"/>
      <x:c r="J491" s="274"/>
      <x:c r="K491" s="275"/>
      <x:c r="L491" s="275"/>
      <x:c r="M491" s="275"/>
      <x:c r="N491" s="275"/>
      <x:c r="O491" s="34"/>
      <x:c r="P491" s="24"/>
      <x:c r="Q491" s="33"/>
    </x:row>
    <x:row r="492" spans="1:17" ht="23.100000000000001" customHeight="1">
      <x:c r="A492" s="23" t="s">
        <x:v>222</x:v>
      </x:c>
      <x:c r="B492" s="22"/>
      <x:c r="C492" s="21"/>
      <x:c r="D492" s="23"/>
      <x:c r="E492" s="25"/>
      <x:c r="F492" s="35" t="str">
        <x:f t="shared" si="133"/>
        <x:v>계</x:v>
      </x:c>
      <x:c r="G492" s="35">
        <x:f>목록!$B$28</x:f>
        <x:v>23</x:v>
      </x:c>
      <x:c r="H492" s="274"/>
      <x:c r="I492" s="275" t="e">
        <x:f>TRUNC(SUM(I476:I491))</x:f>
        <x:v>#REF!</x:v>
      </x:c>
      <x:c r="J492" s="274"/>
      <x:c r="K492" s="275">
        <x:f>TRUNC(SUM(K476:K491))</x:f>
        <x:v>0</x:v>
      </x:c>
      <x:c r="L492" s="275"/>
      <x:c r="M492" s="275">
        <x:f>TRUNC(SUM(M476:M491))</x:f>
        <x:v>0</x:v>
      </x:c>
      <x:c r="N492" s="275" t="e">
        <x:f>SUM(I492,K492,M492)</x:f>
        <x:v>#REF!</x:v>
      </x:c>
      <x:c r="O492" s="44"/>
      <x:c r="P492" s="38"/>
      <x:c r="Q492" s="18"/>
    </x:row>
    <x:row r="493" spans="3:16" ht="23.100000000000001" customHeight="1">
      <x:c r="C493" s="57"/>
      <x:c r="D493" s="60"/>
      <x:c r="E493" s="56"/>
      <x:c r="F493" s="35" t="str">
        <x:f t="shared" si="133"/>
        <x:v/>
      </x:c>
      <x:c r="G493" s="60"/>
      <x:c r="P493" s="60"/>
    </x:row>
    <x:row r="494" spans="1:17" ht="23.100000000000001" customHeight="1">
      <x:c r="A494" s="54" t="str">
        <x:f>"(제  "&amp;목록!B$29&amp;" 호표)  품명 : "&amp;목록!D$29</x:f>
        <x:v>(제  24 호표)  품명 : 접지 : 지역</x:v>
      </x:c>
      <x:c r="B494" s="53"/>
      <x:c r="C494" s="52"/>
      <x:c r="D494" s="60"/>
      <x:c r="E494" s="56"/>
      <x:c r="F494" s="10" t="str">
        <x:f t="shared" si="133"/>
        <x:v>(제  24 호표)  품명 : 접지 : 지역</x:v>
      </x:c>
      <x:c r="G494" s="50"/>
      <x:c r="H494" s="9" t="str">
        <x:f>"규격 : "&amp;목록!F$29</x:f>
        <x:v>규격 : 길이 1-2m x 2본</x:v>
      </x:c>
      <x:c r="I494" s="268"/>
      <x:c r="J494" s="269"/>
      <x:c r="K494" s="269"/>
      <x:c r="L494" s="269"/>
      <x:c r="M494" s="270"/>
      <x:c r="O494" s="49"/>
      <x:c r="P494" s="48" t="str">
        <x:f>"단위 : "&amp;목록!G$29</x:f>
        <x:v>단위 : 개소</x:v>
      </x:c>
      <x:c r="Q494" s="47"/>
    </x:row>
    <x:row r="495" spans="1:17" ht="23.100000000000001" customHeight="1">
      <x:c r="A495" s="61"/>
      <x:c r="B495" s="61"/>
      <x:c r="C495" s="57"/>
      <x:c r="D495" s="60"/>
      <x:c r="E495" s="56"/>
      <x:c r="F495" s="35" t="str">
        <x:f t="shared" si="133"/>
        <x:v/>
      </x:c>
      <x:c r="H495" s="126"/>
      <x:c r="J495" s="126"/>
      <x:c r="K495" s="126"/>
      <x:c r="L495" s="126"/>
      <x:c r="O495" s="45"/>
      <x:c r="P495" s="44"/>
      <x:c r="Q495" s="45"/>
    </x:row>
    <x:row r="496" spans="1:17" ht="23.100000000000001" customHeight="1">
      <x:c r="A496" s="603" t="s">
        <x:v>81</x:v>
      </x:c>
      <x:c r="B496" s="605" t="s">
        <x:v>641</x:v>
      </x:c>
      <x:c r="C496" s="606"/>
      <x:c r="D496" s="606" t="s">
        <x:v>221</x:v>
      </x:c>
      <x:c r="E496" s="609" t="s">
        <x:v>201</x:v>
      </x:c>
      <x:c r="F496" s="35" t="str">
        <x:f t="shared" si="133"/>
        <x:v>재료명단위</x:v>
      </x:c>
      <x:c r="G496" s="42"/>
      <x:c r="H496" s="289" t="s">
        <x:v>619</x:v>
      </x:c>
      <x:c r="I496" s="290"/>
      <x:c r="J496" s="289" t="s">
        <x:v>627</x:v>
      </x:c>
      <x:c r="K496" s="290"/>
      <x:c r="L496" s="291" t="s">
        <x:v>623</x:v>
      </x:c>
      <x:c r="M496" s="291"/>
      <x:c r="N496" s="609" t="s">
        <x:v>111</x:v>
      </x:c>
      <x:c r="O496" s="41"/>
      <x:c r="P496" s="611" t="s">
        <x:v>202</x:v>
      </x:c>
      <x:c r="Q496" s="40"/>
    </x:row>
    <x:row r="497" spans="1:17" ht="23.100000000000001" customHeight="1">
      <x:c r="A497" s="604"/>
      <x:c r="B497" s="607"/>
      <x:c r="C497" s="608"/>
      <x:c r="D497" s="608"/>
      <x:c r="E497" s="610"/>
      <x:c r="F497" s="35" t="str">
        <x:f t="shared" si="133"/>
        <x:v/>
      </x:c>
      <x:c r="G497" s="39"/>
      <x:c r="H497" s="30" t="s">
        <x:v>538</x:v>
      </x:c>
      <x:c r="I497" s="30" t="s">
        <x:v>94</x:v>
      </x:c>
      <x:c r="J497" s="30" t="s">
        <x:v>538</x:v>
      </x:c>
      <x:c r="K497" s="292" t="s">
        <x:v>94</x:v>
      </x:c>
      <x:c r="L497" s="30" t="s">
        <x:v>538</x:v>
      </x:c>
      <x:c r="M497" s="30" t="s">
        <x:v>94</x:v>
      </x:c>
      <x:c r="N497" s="610"/>
      <x:c r="O497" s="38"/>
      <x:c r="P497" s="612"/>
      <x:c r="Q497" s="37"/>
    </x:row>
    <x:row r="498" spans="1:17" ht="23.100000000000001" customHeight="1">
      <x:c r="A498" s="272" t="s">
        <x:v>961</x:v>
      </x:c>
      <x:c r="B498" s="182"/>
      <x:c r="C498" s="271" t="s">
        <x:v>48</x:v>
      </x:c>
      <x:c r="D498" s="273" t="s">
        <x:v>102</x:v>
      </x:c>
      <x:c r="E498" s="36">
        <x:v>1</x:v>
      </x:c>
      <x:c r="F498" s="35" t="str">
        <x:f t="shared" si="133"/>
        <x:v>접지(접지봉 타설)길이 1-2m X 2본 (지역)개소</x:v>
      </x:c>
      <x:c r="G498" s="35"/>
      <x:c r="H498" s="274" t="e">
        <x:f>IF(OR($D498="인",$D498=""),"",VLOOKUP($F498,단가!$A:$I,19,FALSE))</x:f>
        <x:v>#REF!</x:v>
      </x:c>
      <x:c r="I498" s="275" t="e">
        <x:f t="shared" ref="I498:I501" si="134">IF(H498="","",TRUNC($E498*H498,0))</x:f>
        <x:v>#REF!</x:v>
      </x:c>
      <x:c r="J498" s="274" t="str">
        <x:f>IF($D498="인",VLOOKUP($A:$A,공사노임!C:E,3,FALSE),"")</x:f>
        <x:v/>
      </x:c>
      <x:c r="K498" s="275" t="str">
        <x:f t="shared" ref="K498:K501" si="135">IF(J498="","",TRUNC($E498*J498,0))</x:f>
        <x:v/>
      </x:c>
      <x:c r="L498" s="275"/>
      <x:c r="M498" s="275" t="str">
        <x:f t="shared" ref="M498:M501" si="136">IF(L498="","",TRUNC($E498*L498,0))</x:f>
        <x:v/>
      </x:c>
      <x:c r="N498" s="275" t="e">
        <x:f t="shared" ref="N498:N501" si="137">TRUNC(SUM(I498,K498,M498),0)</x:f>
        <x:v>#REF!</x:v>
      </x:c>
      <x:c r="O498" s="34"/>
      <x:c r="P498" s="225" t="str">
        <x:f>IF(D498="인","노임"&amp;VLOOKUP($A:$A,공사노임!C:F,4,FALSE)&amp;"번","단가"&amp;VLOOKUP($F:$F,단가!$A:$B,2,FALSE)&amp;"번")</x:f>
        <x:v>단가24번</x:v>
      </x:c>
      <x:c r="Q498" s="33"/>
    </x:row>
    <x:row r="499" spans="1:17" ht="23.100000000000001" customHeight="1">
      <x:c r="A499" s="272" t="s">
        <x:v>686</x:v>
      </x:c>
      <x:c r="B499" s="182"/>
      <x:c r="C499" s="271"/>
      <x:c r="D499" s="273" t="s">
        <x:v>134</x:v>
      </x:c>
      <x:c r="E499" s="36">
        <x:v>0.29999999999999999</x:v>
      </x:c>
      <x:c r="F499" s="35" t="str">
        <x:f t="shared" si="133"/>
        <x:v>통신외선공인</x:v>
      </x:c>
      <x:c r="G499" s="35"/>
      <x:c r="H499" s="274" t="str">
        <x:f>IF(OR($D499="인",$D499=""),"",VLOOKUP($F499,단가!$A:$I,19,FALSE))</x:f>
        <x:v/>
      </x:c>
      <x:c r="I499" s="275" t="str">
        <x:f t="shared" si="134"/>
        <x:v/>
      </x:c>
      <x:c r="J499" s="274">
        <x:f>IF($D499="인",VLOOKUP($A:$A,공사노임!C:E,3,FALSE),"")</x:f>
        <x:v>0</x:v>
      </x:c>
      <x:c r="K499" s="275">
        <x:f t="shared" si="135"/>
        <x:v>0</x:v>
      </x:c>
      <x:c r="L499" s="275"/>
      <x:c r="M499" s="275" t="str">
        <x:f t="shared" si="136"/>
        <x:v/>
      </x:c>
      <x:c r="N499" s="275">
        <x:f t="shared" si="137"/>
        <x:v>0</x:v>
      </x:c>
      <x:c r="O499" s="34"/>
      <x:c r="P499" s="225" t="str">
        <x:f>IF(D499="인","노임"&amp;VLOOKUP($A:$A,공사노임!C:F,4,FALSE)&amp;"번","단가"&amp;VLOOKUP($F:$F,단가!$A:$B,2,FALSE)&amp;"번")</x:f>
        <x:v>노임1088번</x:v>
      </x:c>
      <x:c r="Q499" s="33"/>
    </x:row>
    <x:row r="500" spans="1:17" ht="23.100000000000001" customHeight="1">
      <x:c r="A500" s="272" t="s">
        <x:v>647</x:v>
      </x:c>
      <x:c r="B500" s="182"/>
      <x:c r="C500" s="271"/>
      <x:c r="D500" s="273" t="s">
        <x:v>134</x:v>
      </x:c>
      <x:c r="E500" s="36">
        <x:v>0.14999999999999999</x:v>
      </x:c>
      <x:c r="F500" s="35" t="str">
        <x:f t="shared" si="133"/>
        <x:v>보통인부인</x:v>
      </x:c>
      <x:c r="G500" s="35"/>
      <x:c r="H500" s="274" t="str">
        <x:f>IF(OR($D500="인",$D500=""),"",VLOOKUP($F500,단가!$A:$I,19,FALSE))</x:f>
        <x:v/>
      </x:c>
      <x:c r="I500" s="275" t="str">
        <x:f t="shared" si="134"/>
        <x:v/>
      </x:c>
      <x:c r="J500" s="274">
        <x:f>IF($D500="인",VLOOKUP($A:$A,공사노임!C:E,3,FALSE),"")</x:f>
        <x:v>0</x:v>
      </x:c>
      <x:c r="K500" s="275">
        <x:f t="shared" si="135"/>
        <x:v>0</x:v>
      </x:c>
      <x:c r="L500" s="275"/>
      <x:c r="M500" s="275" t="str">
        <x:f t="shared" si="136"/>
        <x:v/>
      </x:c>
      <x:c r="N500" s="275">
        <x:f t="shared" si="137"/>
        <x:v>0</x:v>
      </x:c>
      <x:c r="O500" s="34"/>
      <x:c r="P500" s="225" t="str">
        <x:f>IF(D500="인","노임"&amp;VLOOKUP($A:$A,공사노임!C:F,4,FALSE)&amp;"번","단가"&amp;VLOOKUP($F:$F,단가!$A:$B,2,FALSE)&amp;"번")</x:f>
        <x:v>노임1002번</x:v>
      </x:c>
      <x:c r="Q500" s="33"/>
    </x:row>
    <x:row r="501" spans="1:17" ht="23.100000000000001" customHeight="1">
      <x:c r="A501" s="272" t="s">
        <x:v>758</x:v>
      </x:c>
      <x:c r="B501" s="182"/>
      <x:c r="C501" s="271" t="s">
        <x:v>785</x:v>
      </x:c>
      <x:c r="D501" s="273" t="s">
        <x:v>219</x:v>
      </x:c>
      <x:c r="E501" s="36">
        <x:v>1</x:v>
      </x:c>
      <x:c r="F501" s="35" t="str">
        <x:f t="shared" si="133"/>
        <x:v>공구손료노무비의 3%식</x:v>
      </x:c>
      <x:c r="G501" s="35"/>
      <x:c r="H501" s="274">
        <x:f>TRUNC(SUM(K499:K500)*3%,0)</x:f>
        <x:v>0</x:v>
      </x:c>
      <x:c r="I501" s="275">
        <x:f t="shared" si="134"/>
        <x:v>0</x:v>
      </x:c>
      <x:c r="J501" s="274" t="str">
        <x:f>IF($D501="인",VLOOKUP($A:$A,공사노임!C:E,3,FALSE),"")</x:f>
        <x:v/>
      </x:c>
      <x:c r="K501" s="275" t="str">
        <x:f t="shared" si="135"/>
        <x:v/>
      </x:c>
      <x:c r="L501" s="275"/>
      <x:c r="M501" s="275" t="str">
        <x:f t="shared" si="136"/>
        <x:v/>
      </x:c>
      <x:c r="N501" s="275">
        <x:f t="shared" si="137"/>
        <x:v>0</x:v>
      </x:c>
      <x:c r="O501" s="34"/>
      <x:c r="P501" s="225"/>
      <x:c r="Q501" s="33"/>
    </x:row>
    <x:row r="502" spans="1:17" ht="23.100000000000001" customHeight="1">
      <x:c r="A502" s="272"/>
      <x:c r="B502" s="182"/>
      <x:c r="C502" s="271"/>
      <x:c r="D502" s="273"/>
      <x:c r="E502" s="36"/>
      <x:c r="F502" s="35"/>
      <x:c r="G502" s="35"/>
      <x:c r="H502" s="274"/>
      <x:c r="I502" s="275"/>
      <x:c r="J502" s="274"/>
      <x:c r="K502" s="275"/>
      <x:c r="L502" s="275"/>
      <x:c r="M502" s="275"/>
      <x:c r="N502" s="275"/>
      <x:c r="O502" s="34"/>
      <x:c r="P502" s="225"/>
      <x:c r="Q502" s="33"/>
    </x:row>
    <x:row r="503" spans="1:17" ht="23.100000000000001" customHeight="1">
      <x:c r="A503" s="14"/>
      <x:c r="B503" s="13"/>
      <x:c r="C503" s="12"/>
      <x:c r="D503" s="26"/>
      <x:c r="E503" s="36"/>
      <x:c r="F503" s="35"/>
      <x:c r="G503" s="35"/>
      <x:c r="H503" s="274"/>
      <x:c r="I503" s="275"/>
      <x:c r="J503" s="274"/>
      <x:c r="K503" s="275"/>
      <x:c r="L503" s="274"/>
      <x:c r="M503" s="275"/>
      <x:c r="N503" s="275"/>
      <x:c r="O503" s="34"/>
      <x:c r="P503" s="225"/>
      <x:c r="Q503" s="33"/>
    </x:row>
    <x:row r="504" spans="1:17" ht="23.100000000000001" customHeight="1">
      <x:c r="A504" s="14"/>
      <x:c r="B504" s="13"/>
      <x:c r="C504" s="12"/>
      <x:c r="D504" s="26"/>
      <x:c r="E504" s="36"/>
      <x:c r="F504" s="35"/>
      <x:c r="G504" s="35"/>
      <x:c r="H504" s="274"/>
      <x:c r="I504" s="275"/>
      <x:c r="J504" s="274"/>
      <x:c r="K504" s="275"/>
      <x:c r="L504" s="274"/>
      <x:c r="M504" s="275"/>
      <x:c r="N504" s="275"/>
      <x:c r="O504" s="34"/>
      <x:c r="P504" s="225"/>
      <x:c r="Q504" s="33"/>
    </x:row>
    <x:row r="505" spans="1:17" ht="23.100000000000001" customHeight="1">
      <x:c r="A505" s="14"/>
      <x:c r="B505" s="13"/>
      <x:c r="C505" s="12"/>
      <x:c r="D505" s="26"/>
      <x:c r="E505" s="36"/>
      <x:c r="F505" s="35"/>
      <x:c r="G505" s="35"/>
      <x:c r="H505" s="274"/>
      <x:c r="I505" s="275"/>
      <x:c r="J505" s="274"/>
      <x:c r="K505" s="275"/>
      <x:c r="L505" s="275"/>
      <x:c r="M505" s="275"/>
      <x:c r="N505" s="275"/>
      <x:c r="O505" s="34"/>
      <x:c r="P505" s="225"/>
      <x:c r="Q505" s="33"/>
    </x:row>
    <x:row r="506" spans="1:17" ht="23.100000000000001" customHeight="1">
      <x:c r="A506" s="14"/>
      <x:c r="B506" s="13"/>
      <x:c r="C506" s="12"/>
      <x:c r="D506" s="26"/>
      <x:c r="E506" s="36"/>
      <x:c r="F506" s="35" t="str">
        <x:f t="shared" ref="F506:F511" si="138">CONCATENATE(A506,C506,D506)</x:f>
        <x:v/>
      </x:c>
      <x:c r="G506" s="35"/>
      <x:c r="H506" s="274"/>
      <x:c r="I506" s="275"/>
      <x:c r="J506" s="274"/>
      <x:c r="K506" s="275"/>
      <x:c r="L506" s="275"/>
      <x:c r="M506" s="275"/>
      <x:c r="N506" s="275"/>
      <x:c r="O506" s="34"/>
      <x:c r="P506" s="225"/>
      <x:c r="Q506" s="33"/>
    </x:row>
    <x:row r="507" spans="1:17" ht="23.100000000000001" customHeight="1">
      <x:c r="A507" s="14"/>
      <x:c r="B507" s="13"/>
      <x:c r="C507" s="12"/>
      <x:c r="D507" s="26"/>
      <x:c r="E507" s="36"/>
      <x:c r="F507" s="35" t="str">
        <x:f t="shared" si="138"/>
        <x:v/>
      </x:c>
      <x:c r="G507" s="35"/>
      <x:c r="H507" s="274"/>
      <x:c r="I507" s="275"/>
      <x:c r="J507" s="274"/>
      <x:c r="K507" s="275"/>
      <x:c r="L507" s="275"/>
      <x:c r="M507" s="275"/>
      <x:c r="N507" s="275"/>
      <x:c r="O507" s="34"/>
      <x:c r="P507" s="225"/>
      <x:c r="Q507" s="33"/>
    </x:row>
    <x:row r="508" spans="1:17" ht="23.100000000000001" customHeight="1">
      <x:c r="A508" s="11"/>
      <x:c r="B508" s="13"/>
      <x:c r="C508" s="52"/>
      <x:c r="D508" s="26"/>
      <x:c r="E508" s="25"/>
      <x:c r="F508" s="35" t="str">
        <x:f t="shared" si="138"/>
        <x:v/>
      </x:c>
      <x:c r="G508" s="35"/>
      <x:c r="H508" s="274"/>
      <x:c r="I508" s="275"/>
      <x:c r="J508" s="274"/>
      <x:c r="K508" s="275"/>
      <x:c r="L508" s="275"/>
      <x:c r="M508" s="275"/>
      <x:c r="N508" s="275"/>
      <x:c r="O508" s="34"/>
      <x:c r="P508" s="225"/>
      <x:c r="Q508" s="33"/>
    </x:row>
    <x:row r="509" spans="1:17" ht="23.100000000000001" customHeight="1">
      <x:c r="A509" s="11"/>
      <x:c r="B509" s="13"/>
      <x:c r="C509" s="52"/>
      <x:c r="D509" s="26"/>
      <x:c r="E509" s="25"/>
      <x:c r="F509" s="35" t="str">
        <x:f t="shared" si="138"/>
        <x:v/>
      </x:c>
      <x:c r="G509" s="35"/>
      <x:c r="H509" s="274"/>
      <x:c r="I509" s="275"/>
      <x:c r="J509" s="274"/>
      <x:c r="K509" s="275"/>
      <x:c r="L509" s="275"/>
      <x:c r="M509" s="275"/>
      <x:c r="N509" s="275"/>
      <x:c r="O509" s="34"/>
      <x:c r="P509" s="225"/>
      <x:c r="Q509" s="33"/>
    </x:row>
    <x:row r="510" spans="1:17" ht="23.100000000000001" customHeight="1">
      <x:c r="A510" s="11"/>
      <x:c r="B510" s="13"/>
      <x:c r="C510" s="52"/>
      <x:c r="D510" s="26"/>
      <x:c r="E510" s="25"/>
      <x:c r="F510" s="35" t="str">
        <x:f t="shared" si="138"/>
        <x:v/>
      </x:c>
      <x:c r="G510" s="35"/>
      <x:c r="H510" s="274"/>
      <x:c r="I510" s="275"/>
      <x:c r="J510" s="274"/>
      <x:c r="K510" s="275"/>
      <x:c r="L510" s="275"/>
      <x:c r="M510" s="275"/>
      <x:c r="N510" s="275"/>
      <x:c r="O510" s="34"/>
      <x:c r="P510" s="225"/>
      <x:c r="Q510" s="33"/>
    </x:row>
    <x:row r="511" spans="1:17" ht="23.100000000000001" customHeight="1">
      <x:c r="A511" s="28" t="s">
        <x:v>829</x:v>
      </x:c>
      <x:c r="B511" s="31"/>
      <x:c r="C511" s="52"/>
      <x:c r="D511" s="26"/>
      <x:c r="E511" s="25"/>
      <x:c r="F511" s="35" t="str">
        <x:f t="shared" si="138"/>
        <x:v>※ 정보통신표준품셈 : 11-5-1 접지시설 참조</x:v>
      </x:c>
      <x:c r="G511" s="35"/>
      <x:c r="H511" s="274"/>
      <x:c r="I511" s="275"/>
      <x:c r="J511" s="274"/>
      <x:c r="K511" s="275"/>
      <x:c r="L511" s="275"/>
      <x:c r="M511" s="275"/>
      <x:c r="N511" s="275"/>
      <x:c r="O511" s="34"/>
      <x:c r="P511" s="225"/>
      <x:c r="Q511" s="33"/>
    </x:row>
    <x:row r="512" spans="1:17" ht="23.100000000000001" customHeight="1">
      <x:c r="A512" s="28"/>
      <x:c r="B512" s="31"/>
      <x:c r="C512" s="52"/>
      <x:c r="D512" s="26"/>
      <x:c r="E512" s="25"/>
      <x:c r="F512" s="35" t="str">
        <x:f>CONCATENATE(A512,C512,D512)</x:f>
        <x:v/>
      </x:c>
      <x:c r="G512" s="35"/>
      <x:c r="H512" s="274"/>
      <x:c r="I512" s="275"/>
      <x:c r="J512" s="274"/>
      <x:c r="K512" s="275"/>
      <x:c r="L512" s="275"/>
      <x:c r="M512" s="275"/>
      <x:c r="N512" s="275"/>
      <x:c r="O512" s="34"/>
      <x:c r="P512" s="24"/>
      <x:c r="Q512" s="33"/>
    </x:row>
    <x:row r="513" spans="1:17" ht="23.100000000000001" customHeight="1">
      <x:c r="A513" s="28"/>
      <x:c r="B513" s="31"/>
      <x:c r="C513" s="52"/>
      <x:c r="D513" s="30"/>
      <x:c r="E513" s="25"/>
      <x:c r="F513" s="35" t="str">
        <x:f t="shared" ref="F513:F523" si="139">CONCATENATE(A513,C513,D513)</x:f>
        <x:v/>
      </x:c>
      <x:c r="G513" s="35"/>
      <x:c r="H513" s="274"/>
      <x:c r="I513" s="275"/>
      <x:c r="J513" s="274"/>
      <x:c r="K513" s="275"/>
      <x:c r="L513" s="275"/>
      <x:c r="M513" s="275"/>
      <x:c r="N513" s="275"/>
      <x:c r="O513" s="34"/>
      <x:c r="P513" s="24"/>
      <x:c r="Q513" s="33"/>
    </x:row>
    <x:row r="514" spans="1:17" ht="23.100000000000001" customHeight="1">
      <x:c r="A514" s="23" t="s">
        <x:v>222</x:v>
      </x:c>
      <x:c r="B514" s="22"/>
      <x:c r="C514" s="21"/>
      <x:c r="D514" s="23"/>
      <x:c r="E514" s="25"/>
      <x:c r="F514" s="35" t="str">
        <x:f t="shared" si="139"/>
        <x:v>계</x:v>
      </x:c>
      <x:c r="G514" s="35">
        <x:f>목록!$B$29</x:f>
        <x:v>24</x:v>
      </x:c>
      <x:c r="H514" s="274"/>
      <x:c r="I514" s="275" t="e">
        <x:f>TRUNC(SUM(I498:I513))</x:f>
        <x:v>#REF!</x:v>
      </x:c>
      <x:c r="J514" s="274"/>
      <x:c r="K514" s="275">
        <x:f>TRUNC(SUM(K498:K513))</x:f>
        <x:v>0</x:v>
      </x:c>
      <x:c r="L514" s="275"/>
      <x:c r="M514" s="275">
        <x:f>TRUNC(SUM(M498:M513))</x:f>
        <x:v>0</x:v>
      </x:c>
      <x:c r="N514" s="275" t="e">
        <x:f>SUM(I514,K514,M514)</x:f>
        <x:v>#REF!</x:v>
      </x:c>
      <x:c r="O514" s="44"/>
      <x:c r="P514" s="38"/>
      <x:c r="Q514" s="18"/>
    </x:row>
    <x:row r="515" spans="3:16" ht="23.100000000000001" customHeight="1">
      <x:c r="C515" s="57"/>
      <x:c r="D515" s="60"/>
      <x:c r="E515" s="56"/>
      <x:c r="F515" s="35" t="str">
        <x:f t="shared" si="139"/>
        <x:v/>
      </x:c>
      <x:c r="G515" s="60"/>
      <x:c r="P515" s="60"/>
    </x:row>
    <x:row r="516" spans="1:17" ht="23.100000000000001" customHeight="1">
      <x:c r="A516" s="54" t="str">
        <x:f>"(제  "&amp;목록!B$30&amp;" 호표)  품명 : "&amp;목록!D$30</x:f>
        <x:v>(제  25 호표)  품명 : 접지 : 워크그룹</x:v>
      </x:c>
      <x:c r="B516" s="53"/>
      <x:c r="C516" s="52"/>
      <x:c r="D516" s="60"/>
      <x:c r="E516" s="56"/>
      <x:c r="F516" s="10" t="str">
        <x:f t="shared" si="139"/>
        <x:v>(제  25 호표)  품명 : 접지 : 워크그룹</x:v>
      </x:c>
      <x:c r="G516" s="50"/>
      <x:c r="H516" s="9" t="str">
        <x:f>"규격 : "&amp;목록!F$30</x:f>
        <x:v>규격 : 길이 1-2m x 1본</x:v>
      </x:c>
      <x:c r="I516" s="268"/>
      <x:c r="J516" s="269"/>
      <x:c r="K516" s="269"/>
      <x:c r="L516" s="269"/>
      <x:c r="M516" s="270"/>
      <x:c r="O516" s="49"/>
      <x:c r="P516" s="48" t="str">
        <x:f>"단위 : "&amp;목록!G$30</x:f>
        <x:v>단위 : 개소</x:v>
      </x:c>
      <x:c r="Q516" s="47"/>
    </x:row>
    <x:row r="517" spans="1:17" ht="23.100000000000001" customHeight="1">
      <x:c r="A517" s="61"/>
      <x:c r="B517" s="61"/>
      <x:c r="C517" s="57"/>
      <x:c r="D517" s="60"/>
      <x:c r="E517" s="56"/>
      <x:c r="F517" s="35" t="str">
        <x:f t="shared" si="139"/>
        <x:v/>
      </x:c>
      <x:c r="H517" s="126"/>
      <x:c r="J517" s="126"/>
      <x:c r="K517" s="126"/>
      <x:c r="L517" s="126"/>
      <x:c r="O517" s="45"/>
      <x:c r="P517" s="44"/>
      <x:c r="Q517" s="45"/>
    </x:row>
    <x:row r="518" spans="1:17" ht="23.100000000000001" customHeight="1">
      <x:c r="A518" s="603" t="s">
        <x:v>81</x:v>
      </x:c>
      <x:c r="B518" s="605" t="s">
        <x:v>641</x:v>
      </x:c>
      <x:c r="C518" s="606"/>
      <x:c r="D518" s="606" t="s">
        <x:v>221</x:v>
      </x:c>
      <x:c r="E518" s="609" t="s">
        <x:v>201</x:v>
      </x:c>
      <x:c r="F518" s="35" t="str">
        <x:f t="shared" si="139"/>
        <x:v>재료명단위</x:v>
      </x:c>
      <x:c r="G518" s="42"/>
      <x:c r="H518" s="289" t="s">
        <x:v>619</x:v>
      </x:c>
      <x:c r="I518" s="290"/>
      <x:c r="J518" s="289" t="s">
        <x:v>627</x:v>
      </x:c>
      <x:c r="K518" s="290"/>
      <x:c r="L518" s="291" t="s">
        <x:v>623</x:v>
      </x:c>
      <x:c r="M518" s="291"/>
      <x:c r="N518" s="609" t="s">
        <x:v>111</x:v>
      </x:c>
      <x:c r="O518" s="41"/>
      <x:c r="P518" s="611" t="s">
        <x:v>202</x:v>
      </x:c>
      <x:c r="Q518" s="40"/>
    </x:row>
    <x:row r="519" spans="1:17" ht="23.100000000000001" customHeight="1">
      <x:c r="A519" s="604"/>
      <x:c r="B519" s="607"/>
      <x:c r="C519" s="608"/>
      <x:c r="D519" s="608"/>
      <x:c r="E519" s="610"/>
      <x:c r="F519" s="35" t="str">
        <x:f t="shared" si="139"/>
        <x:v/>
      </x:c>
      <x:c r="G519" s="39"/>
      <x:c r="H519" s="30" t="s">
        <x:v>538</x:v>
      </x:c>
      <x:c r="I519" s="30" t="s">
        <x:v>94</x:v>
      </x:c>
      <x:c r="J519" s="30" t="s">
        <x:v>538</x:v>
      </x:c>
      <x:c r="K519" s="292" t="s">
        <x:v>94</x:v>
      </x:c>
      <x:c r="L519" s="30" t="s">
        <x:v>538</x:v>
      </x:c>
      <x:c r="M519" s="30" t="s">
        <x:v>94</x:v>
      </x:c>
      <x:c r="N519" s="610"/>
      <x:c r="O519" s="38"/>
      <x:c r="P519" s="612"/>
      <x:c r="Q519" s="37"/>
    </x:row>
    <x:row r="520" spans="1:17" ht="23.100000000000001" customHeight="1">
      <x:c r="A520" s="272" t="s">
        <x:v>961</x:v>
      </x:c>
      <x:c r="B520" s="182"/>
      <x:c r="C520" s="271" t="s">
        <x:v>52</x:v>
      </x:c>
      <x:c r="D520" s="273" t="s">
        <x:v>102</x:v>
      </x:c>
      <x:c r="E520" s="36">
        <x:v>1</x:v>
      </x:c>
      <x:c r="F520" s="35" t="str">
        <x:f t="shared" si="139"/>
        <x:v>접지(접지봉 타설)길이 1-2m X 1본 (워크그룹)개소</x:v>
      </x:c>
      <x:c r="G520" s="35"/>
      <x:c r="H520" s="274" t="e">
        <x:f>IF(OR($D520="인",$D520=""),"",VLOOKUP($F520,단가!$A:$I,19,FALSE))</x:f>
        <x:v>#REF!</x:v>
      </x:c>
      <x:c r="I520" s="275" t="e">
        <x:f t="shared" ref="I520:I523" si="140">IF(H520="","",TRUNC($E520*H520,0))</x:f>
        <x:v>#REF!</x:v>
      </x:c>
      <x:c r="J520" s="274" t="str">
        <x:f>IF($D520="인",VLOOKUP($A:$A,공사노임!C:E,3,FALSE),"")</x:f>
        <x:v/>
      </x:c>
      <x:c r="K520" s="275" t="str">
        <x:f t="shared" ref="K520:K523" si="141">IF(J520="","",TRUNC($E520*J520,0))</x:f>
        <x:v/>
      </x:c>
      <x:c r="L520" s="275"/>
      <x:c r="M520" s="275" t="str">
        <x:f t="shared" ref="M520:M523" si="142">IF(L520="","",TRUNC($E520*L520,0))</x:f>
        <x:v/>
      </x:c>
      <x:c r="N520" s="275" t="e">
        <x:f t="shared" ref="N520:N523" si="143">TRUNC(SUM(I520,K520,M520),0)</x:f>
        <x:v>#REF!</x:v>
      </x:c>
      <x:c r="O520" s="34"/>
      <x:c r="P520" s="225" t="str">
        <x:f>IF(D520="인","노임"&amp;VLOOKUP($A:$A,공사노임!C:F,4,FALSE)&amp;"번","단가"&amp;VLOOKUP($F:$F,단가!$A:$B,2,FALSE)&amp;"번")</x:f>
        <x:v>단가25번</x:v>
      </x:c>
      <x:c r="Q520" s="33"/>
    </x:row>
    <x:row r="521" spans="1:17" ht="23.100000000000001" customHeight="1">
      <x:c r="A521" s="272" t="s">
        <x:v>686</x:v>
      </x:c>
      <x:c r="B521" s="182"/>
      <x:c r="C521" s="271"/>
      <x:c r="D521" s="273" t="s">
        <x:v>134</x:v>
      </x:c>
      <x:c r="E521" s="36">
        <x:v>0.20000000000000001</x:v>
      </x:c>
      <x:c r="F521" s="35" t="str">
        <x:f t="shared" si="139"/>
        <x:v>통신외선공인</x:v>
      </x:c>
      <x:c r="G521" s="35"/>
      <x:c r="H521" s="274" t="str">
        <x:f>IF(OR($D521="인",$D521=""),"",VLOOKUP($F521,단가!$A:$I,19,FALSE))</x:f>
        <x:v/>
      </x:c>
      <x:c r="I521" s="275" t="str">
        <x:f t="shared" si="140"/>
        <x:v/>
      </x:c>
      <x:c r="J521" s="274">
        <x:f>IF($D521="인",VLOOKUP($A:$A,공사노임!C:E,3,FALSE),"")</x:f>
        <x:v>0</x:v>
      </x:c>
      <x:c r="K521" s="275">
        <x:f t="shared" si="141"/>
        <x:v>0</x:v>
      </x:c>
      <x:c r="L521" s="275"/>
      <x:c r="M521" s="275" t="str">
        <x:f t="shared" si="142"/>
        <x:v/>
      </x:c>
      <x:c r="N521" s="275">
        <x:f t="shared" si="143"/>
        <x:v>0</x:v>
      </x:c>
      <x:c r="O521" s="34"/>
      <x:c r="P521" s="225" t="str">
        <x:f>IF(D521="인","노임"&amp;VLOOKUP($A:$A,공사노임!C:F,4,FALSE)&amp;"번","단가"&amp;VLOOKUP($F:$F,단가!$A:$B,2,FALSE)&amp;"번")</x:f>
        <x:v>노임1088번</x:v>
      </x:c>
      <x:c r="Q521" s="33"/>
    </x:row>
    <x:row r="522" spans="1:17" ht="23.100000000000001" customHeight="1">
      <x:c r="A522" s="272" t="s">
        <x:v>647</x:v>
      </x:c>
      <x:c r="B522" s="182"/>
      <x:c r="C522" s="271"/>
      <x:c r="D522" s="273" t="s">
        <x:v>134</x:v>
      </x:c>
      <x:c r="E522" s="36">
        <x:v>0.10000000000000001</x:v>
      </x:c>
      <x:c r="F522" s="35" t="str">
        <x:f t="shared" si="139"/>
        <x:v>보통인부인</x:v>
      </x:c>
      <x:c r="G522" s="35"/>
      <x:c r="H522" s="274" t="str">
        <x:f>IF(OR($D522="인",$D522=""),"",VLOOKUP($F522,단가!$A:$I,19,FALSE))</x:f>
        <x:v/>
      </x:c>
      <x:c r="I522" s="275" t="str">
        <x:f t="shared" si="140"/>
        <x:v/>
      </x:c>
      <x:c r="J522" s="274">
        <x:f>IF($D522="인",VLOOKUP($A:$A,공사노임!C:E,3,FALSE),"")</x:f>
        <x:v>0</x:v>
      </x:c>
      <x:c r="K522" s="275">
        <x:f t="shared" si="141"/>
        <x:v>0</x:v>
      </x:c>
      <x:c r="L522" s="275"/>
      <x:c r="M522" s="275" t="str">
        <x:f t="shared" si="142"/>
        <x:v/>
      </x:c>
      <x:c r="N522" s="275">
        <x:f t="shared" si="143"/>
        <x:v>0</x:v>
      </x:c>
      <x:c r="O522" s="34"/>
      <x:c r="P522" s="225" t="str">
        <x:f>IF(D522="인","노임"&amp;VLOOKUP($A:$A,공사노임!C:F,4,FALSE)&amp;"번","단가"&amp;VLOOKUP($F:$F,단가!$A:$B,2,FALSE)&amp;"번")</x:f>
        <x:v>노임1002번</x:v>
      </x:c>
      <x:c r="Q522" s="33"/>
    </x:row>
    <x:row r="523" spans="1:17" ht="23.100000000000001" customHeight="1">
      <x:c r="A523" s="272" t="s">
        <x:v>758</x:v>
      </x:c>
      <x:c r="B523" s="182"/>
      <x:c r="C523" s="271" t="s">
        <x:v>785</x:v>
      </x:c>
      <x:c r="D523" s="273" t="s">
        <x:v>219</x:v>
      </x:c>
      <x:c r="E523" s="36">
        <x:v>1</x:v>
      </x:c>
      <x:c r="F523" s="35" t="str">
        <x:f t="shared" si="139"/>
        <x:v>공구손료노무비의 3%식</x:v>
      </x:c>
      <x:c r="G523" s="35"/>
      <x:c r="H523" s="274">
        <x:f>TRUNC(SUM(K521:K522)*3%,0)</x:f>
        <x:v>0</x:v>
      </x:c>
      <x:c r="I523" s="275">
        <x:f t="shared" si="140"/>
        <x:v>0</x:v>
      </x:c>
      <x:c r="J523" s="274" t="str">
        <x:f>IF($D523="인",VLOOKUP($A:$A,공사노임!C:E,3,FALSE),"")</x:f>
        <x:v/>
      </x:c>
      <x:c r="K523" s="275" t="str">
        <x:f t="shared" si="141"/>
        <x:v/>
      </x:c>
      <x:c r="L523" s="275"/>
      <x:c r="M523" s="275" t="str">
        <x:f t="shared" si="142"/>
        <x:v/>
      </x:c>
      <x:c r="N523" s="275">
        <x:f t="shared" si="143"/>
        <x:v>0</x:v>
      </x:c>
      <x:c r="O523" s="34"/>
      <x:c r="P523" s="225"/>
      <x:c r="Q523" s="33"/>
    </x:row>
    <x:row r="524" spans="1:17" ht="23.100000000000001" customHeight="1">
      <x:c r="A524" s="272"/>
      <x:c r="B524" s="182"/>
      <x:c r="C524" s="271"/>
      <x:c r="D524" s="273"/>
      <x:c r="E524" s="36"/>
      <x:c r="F524" s="35"/>
      <x:c r="G524" s="35"/>
      <x:c r="H524" s="274"/>
      <x:c r="I524" s="275"/>
      <x:c r="J524" s="274"/>
      <x:c r="K524" s="275"/>
      <x:c r="L524" s="275"/>
      <x:c r="M524" s="275"/>
      <x:c r="N524" s="275"/>
      <x:c r="O524" s="34"/>
      <x:c r="P524" s="225"/>
      <x:c r="Q524" s="33"/>
    </x:row>
    <x:row r="525" spans="1:17" ht="23.100000000000001" customHeight="1">
      <x:c r="A525" s="14"/>
      <x:c r="B525" s="13"/>
      <x:c r="C525" s="12"/>
      <x:c r="D525" s="26"/>
      <x:c r="E525" s="36"/>
      <x:c r="F525" s="35"/>
      <x:c r="G525" s="35"/>
      <x:c r="H525" s="274"/>
      <x:c r="I525" s="275"/>
      <x:c r="J525" s="274"/>
      <x:c r="K525" s="275"/>
      <x:c r="L525" s="274"/>
      <x:c r="M525" s="275"/>
      <x:c r="N525" s="275"/>
      <x:c r="O525" s="34"/>
      <x:c r="P525" s="225"/>
      <x:c r="Q525" s="33"/>
    </x:row>
    <x:row r="526" spans="1:17" ht="23.100000000000001" customHeight="1">
      <x:c r="A526" s="14"/>
      <x:c r="B526" s="13"/>
      <x:c r="C526" s="12"/>
      <x:c r="D526" s="26"/>
      <x:c r="E526" s="36"/>
      <x:c r="F526" s="35"/>
      <x:c r="G526" s="35"/>
      <x:c r="H526" s="274"/>
      <x:c r="I526" s="275"/>
      <x:c r="J526" s="274"/>
      <x:c r="K526" s="275"/>
      <x:c r="L526" s="274"/>
      <x:c r="M526" s="275"/>
      <x:c r="N526" s="275"/>
      <x:c r="O526" s="34"/>
      <x:c r="P526" s="225"/>
      <x:c r="Q526" s="33"/>
    </x:row>
    <x:row r="527" spans="1:17" ht="23.100000000000001" customHeight="1">
      <x:c r="A527" s="14"/>
      <x:c r="B527" s="13"/>
      <x:c r="C527" s="12"/>
      <x:c r="D527" s="26"/>
      <x:c r="E527" s="36"/>
      <x:c r="F527" s="35"/>
      <x:c r="G527" s="35"/>
      <x:c r="H527" s="274"/>
      <x:c r="I527" s="275"/>
      <x:c r="J527" s="274"/>
      <x:c r="K527" s="275"/>
      <x:c r="L527" s="275"/>
      <x:c r="M527" s="275"/>
      <x:c r="N527" s="275"/>
      <x:c r="O527" s="34"/>
      <x:c r="P527" s="225"/>
      <x:c r="Q527" s="33"/>
    </x:row>
    <x:row r="528" spans="1:17" ht="23.100000000000001" customHeight="1">
      <x:c r="A528" s="14"/>
      <x:c r="B528" s="13"/>
      <x:c r="C528" s="12"/>
      <x:c r="D528" s="26"/>
      <x:c r="E528" s="36"/>
      <x:c r="F528" s="35" t="str">
        <x:f t="shared" ref="F528:F534" si="144">CONCATENATE(A528,C528,D528)</x:f>
        <x:v/>
      </x:c>
      <x:c r="G528" s="35"/>
      <x:c r="H528" s="274"/>
      <x:c r="I528" s="275"/>
      <x:c r="J528" s="274"/>
      <x:c r="K528" s="275"/>
      <x:c r="L528" s="275"/>
      <x:c r="M528" s="275"/>
      <x:c r="N528" s="275"/>
      <x:c r="O528" s="34"/>
      <x:c r="P528" s="225"/>
      <x:c r="Q528" s="33"/>
    </x:row>
    <x:row r="529" spans="1:17" ht="23.100000000000001" customHeight="1">
      <x:c r="A529" s="14"/>
      <x:c r="B529" s="13"/>
      <x:c r="C529" s="12"/>
      <x:c r="D529" s="26"/>
      <x:c r="E529" s="36"/>
      <x:c r="F529" s="35" t="str">
        <x:f t="shared" si="144"/>
        <x:v/>
      </x:c>
      <x:c r="G529" s="35"/>
      <x:c r="H529" s="274"/>
      <x:c r="I529" s="275"/>
      <x:c r="J529" s="274"/>
      <x:c r="K529" s="275"/>
      <x:c r="L529" s="275"/>
      <x:c r="M529" s="275"/>
      <x:c r="N529" s="275"/>
      <x:c r="O529" s="34"/>
      <x:c r="P529" s="225"/>
      <x:c r="Q529" s="33"/>
    </x:row>
    <x:row r="530" spans="1:17" ht="23.100000000000001" customHeight="1">
      <x:c r="A530" s="11"/>
      <x:c r="B530" s="13"/>
      <x:c r="C530" s="52"/>
      <x:c r="D530" s="26"/>
      <x:c r="E530" s="25"/>
      <x:c r="F530" s="35" t="str">
        <x:f t="shared" si="144"/>
        <x:v/>
      </x:c>
      <x:c r="G530" s="35"/>
      <x:c r="H530" s="274"/>
      <x:c r="I530" s="275"/>
      <x:c r="J530" s="274"/>
      <x:c r="K530" s="275"/>
      <x:c r="L530" s="275"/>
      <x:c r="M530" s="275"/>
      <x:c r="N530" s="275"/>
      <x:c r="O530" s="34"/>
      <x:c r="P530" s="225"/>
      <x:c r="Q530" s="33"/>
    </x:row>
    <x:row r="531" spans="1:17" ht="23.100000000000001" customHeight="1">
      <x:c r="A531" s="11"/>
      <x:c r="B531" s="13"/>
      <x:c r="C531" s="52"/>
      <x:c r="D531" s="26"/>
      <x:c r="E531" s="25"/>
      <x:c r="F531" s="35" t="str">
        <x:f t="shared" si="144"/>
        <x:v/>
      </x:c>
      <x:c r="G531" s="35"/>
      <x:c r="H531" s="274"/>
      <x:c r="I531" s="275"/>
      <x:c r="J531" s="274"/>
      <x:c r="K531" s="275"/>
      <x:c r="L531" s="275"/>
      <x:c r="M531" s="275"/>
      <x:c r="N531" s="275"/>
      <x:c r="O531" s="34"/>
      <x:c r="P531" s="225"/>
      <x:c r="Q531" s="33"/>
    </x:row>
    <x:row r="532" spans="1:17" ht="23.100000000000001" customHeight="1">
      <x:c r="A532" s="11"/>
      <x:c r="B532" s="13"/>
      <x:c r="C532" s="52"/>
      <x:c r="D532" s="26"/>
      <x:c r="E532" s="25"/>
      <x:c r="F532" s="35" t="str">
        <x:f t="shared" si="144"/>
        <x:v/>
      </x:c>
      <x:c r="G532" s="35"/>
      <x:c r="H532" s="274"/>
      <x:c r="I532" s="275"/>
      <x:c r="J532" s="274"/>
      <x:c r="K532" s="275"/>
      <x:c r="L532" s="275"/>
      <x:c r="M532" s="275"/>
      <x:c r="N532" s="275"/>
      <x:c r="O532" s="34"/>
      <x:c r="P532" s="225"/>
      <x:c r="Q532" s="33"/>
    </x:row>
    <x:row r="533" spans="1:17" ht="23.100000000000001" customHeight="1">
      <x:c r="A533" s="28" t="s">
        <x:v>829</x:v>
      </x:c>
      <x:c r="B533" s="31"/>
      <x:c r="C533" s="52"/>
      <x:c r="D533" s="26"/>
      <x:c r="E533" s="25"/>
      <x:c r="F533" s="35" t="str">
        <x:f t="shared" si="144"/>
        <x:v>※ 정보통신표준품셈 : 11-5-1 접지시설 참조</x:v>
      </x:c>
      <x:c r="G533" s="35"/>
      <x:c r="H533" s="274"/>
      <x:c r="I533" s="275"/>
      <x:c r="J533" s="274"/>
      <x:c r="K533" s="275"/>
      <x:c r="L533" s="275"/>
      <x:c r="M533" s="275"/>
      <x:c r="N533" s="275"/>
      <x:c r="O533" s="34"/>
      <x:c r="P533" s="225"/>
      <x:c r="Q533" s="33"/>
    </x:row>
    <x:row r="534" spans="1:17" ht="23.100000000000001" customHeight="1">
      <x:c r="A534" s="28"/>
      <x:c r="B534" s="31"/>
      <x:c r="C534" s="52"/>
      <x:c r="D534" s="26"/>
      <x:c r="E534" s="25"/>
      <x:c r="F534" s="35" t="str">
        <x:f t="shared" si="144"/>
        <x:v/>
      </x:c>
      <x:c r="G534" s="35"/>
      <x:c r="H534" s="274"/>
      <x:c r="I534" s="275"/>
      <x:c r="J534" s="274"/>
      <x:c r="K534" s="275"/>
      <x:c r="L534" s="275"/>
      <x:c r="M534" s="275"/>
      <x:c r="N534" s="275"/>
      <x:c r="O534" s="34"/>
      <x:c r="P534" s="24"/>
      <x:c r="Q534" s="33"/>
    </x:row>
    <x:row r="535" spans="1:17" ht="23.100000000000001" customHeight="1">
      <x:c r="A535" s="28"/>
      <x:c r="B535" s="31"/>
      <x:c r="C535" s="52"/>
      <x:c r="D535" s="30"/>
      <x:c r="E535" s="25"/>
      <x:c r="F535" s="35" t="str">
        <x:f t="shared" ref="F535:F536" si="145">CONCATENATE(A535,C535,D535)</x:f>
        <x:v/>
      </x:c>
      <x:c r="G535" s="35"/>
      <x:c r="H535" s="274"/>
      <x:c r="I535" s="275"/>
      <x:c r="J535" s="274"/>
      <x:c r="K535" s="275"/>
      <x:c r="L535" s="275"/>
      <x:c r="M535" s="275"/>
      <x:c r="N535" s="275"/>
      <x:c r="O535" s="34"/>
      <x:c r="P535" s="24"/>
      <x:c r="Q535" s="33"/>
    </x:row>
    <x:row r="536" spans="1:17" ht="23.100000000000001" customHeight="1">
      <x:c r="A536" s="23" t="s">
        <x:v>222</x:v>
      </x:c>
      <x:c r="B536" s="22"/>
      <x:c r="C536" s="21"/>
      <x:c r="D536" s="23"/>
      <x:c r="E536" s="25"/>
      <x:c r="F536" s="35" t="str">
        <x:f t="shared" si="145"/>
        <x:v>계</x:v>
      </x:c>
      <x:c r="G536" s="35">
        <x:f>목록!$B$30</x:f>
        <x:v>25</x:v>
      </x:c>
      <x:c r="H536" s="274"/>
      <x:c r="I536" s="275" t="e">
        <x:f>TRUNC(SUM(I520:I535))</x:f>
        <x:v>#REF!</x:v>
      </x:c>
      <x:c r="J536" s="274"/>
      <x:c r="K536" s="275">
        <x:f>TRUNC(SUM(K520:K535))</x:f>
        <x:v>0</x:v>
      </x:c>
      <x:c r="L536" s="275"/>
      <x:c r="M536" s="275">
        <x:f>TRUNC(SUM(M520:M535))</x:f>
        <x:v>0</x:v>
      </x:c>
      <x:c r="N536" s="275" t="e">
        <x:f>SUM(I536,K536,M536)</x:f>
        <x:v>#REF!</x:v>
      </x:c>
      <x:c r="O536" s="44"/>
      <x:c r="P536" s="38"/>
      <x:c r="Q536" s="18"/>
    </x:row>
    <x:row r="537" spans="3:16" ht="23.100000000000001" customHeight="1">
      <x:c r="C537" s="57"/>
      <x:c r="D537" s="60"/>
      <x:c r="E537" s="56"/>
      <x:c r="F537" s="35" t="str">
        <x:f t="shared" ref="F537:F544" si="146">CONCATENATE(A537,C537,D537)</x:f>
        <x:v/>
      </x:c>
      <x:c r="G537" s="60"/>
      <x:c r="P537" s="60"/>
    </x:row>
    <x:row r="538" spans="1:17" ht="23.100000000000001" customHeight="1">
      <x:c r="A538" s="54" t="str">
        <x:f>"(제  "&amp;목록!B$31&amp;" 호표)  품명 : "&amp;목록!D$31</x:f>
        <x:v>(제  26 호표)  품명 : 접지단자함</x:v>
      </x:c>
      <x:c r="B538" s="53"/>
      <x:c r="C538" s="52"/>
      <x:c r="D538" s="60"/>
      <x:c r="E538" s="56"/>
      <x:c r="F538" s="10" t="str">
        <x:f t="shared" si="146"/>
        <x:v>(제  26 호표)  품명 : 접지단자함</x:v>
      </x:c>
      <x:c r="G538" s="50"/>
      <x:c r="H538" s="9" t="str">
        <x:f>"규격 : "&amp;목록!F$31</x:f>
        <x:v xml:space="preserve">규격 :  </x:v>
      </x:c>
      <x:c r="I538" s="268"/>
      <x:c r="J538" s="269"/>
      <x:c r="K538" s="269"/>
      <x:c r="L538" s="269"/>
      <x:c r="M538" s="270"/>
      <x:c r="O538" s="49"/>
      <x:c r="P538" s="48" t="str">
        <x:f>"단위 : "&amp;목록!G$31</x:f>
        <x:v>단위 : 개소</x:v>
      </x:c>
      <x:c r="Q538" s="47"/>
    </x:row>
    <x:row r="539" spans="1:17" ht="23.100000000000001" customHeight="1">
      <x:c r="A539" s="61"/>
      <x:c r="B539" s="61"/>
      <x:c r="C539" s="57"/>
      <x:c r="D539" s="60"/>
      <x:c r="E539" s="56"/>
      <x:c r="F539" s="35" t="str">
        <x:f t="shared" si="146"/>
        <x:v/>
      </x:c>
      <x:c r="H539" s="126"/>
      <x:c r="J539" s="126"/>
      <x:c r="K539" s="126"/>
      <x:c r="L539" s="126"/>
      <x:c r="O539" s="45"/>
      <x:c r="P539" s="44"/>
      <x:c r="Q539" s="45"/>
    </x:row>
    <x:row r="540" spans="1:17" ht="23.100000000000001" customHeight="1">
      <x:c r="A540" s="603" t="s">
        <x:v>81</x:v>
      </x:c>
      <x:c r="B540" s="605" t="s">
        <x:v>641</x:v>
      </x:c>
      <x:c r="C540" s="606"/>
      <x:c r="D540" s="606" t="s">
        <x:v>221</x:v>
      </x:c>
      <x:c r="E540" s="609" t="s">
        <x:v>201</x:v>
      </x:c>
      <x:c r="F540" s="35" t="str">
        <x:f t="shared" si="146"/>
        <x:v>재료명단위</x:v>
      </x:c>
      <x:c r="G540" s="42"/>
      <x:c r="H540" s="289" t="s">
        <x:v>619</x:v>
      </x:c>
      <x:c r="I540" s="290"/>
      <x:c r="J540" s="289" t="s">
        <x:v>627</x:v>
      </x:c>
      <x:c r="K540" s="290"/>
      <x:c r="L540" s="291" t="s">
        <x:v>623</x:v>
      </x:c>
      <x:c r="M540" s="291"/>
      <x:c r="N540" s="609" t="s">
        <x:v>111</x:v>
      </x:c>
      <x:c r="O540" s="41"/>
      <x:c r="P540" s="611" t="s">
        <x:v>202</x:v>
      </x:c>
      <x:c r="Q540" s="40"/>
    </x:row>
    <x:row r="541" spans="1:17" ht="23.100000000000001" customHeight="1">
      <x:c r="A541" s="604"/>
      <x:c r="B541" s="607"/>
      <x:c r="C541" s="608"/>
      <x:c r="D541" s="608"/>
      <x:c r="E541" s="610"/>
      <x:c r="F541" s="35" t="str">
        <x:f t="shared" si="146"/>
        <x:v/>
      </x:c>
      <x:c r="G541" s="39"/>
      <x:c r="H541" s="30" t="s">
        <x:v>538</x:v>
      </x:c>
      <x:c r="I541" s="30" t="s">
        <x:v>94</x:v>
      </x:c>
      <x:c r="J541" s="30" t="s">
        <x:v>538</x:v>
      </x:c>
      <x:c r="K541" s="292" t="s">
        <x:v>94</x:v>
      </x:c>
      <x:c r="L541" s="30" t="s">
        <x:v>538</x:v>
      </x:c>
      <x:c r="M541" s="30" t="s">
        <x:v>94</x:v>
      </x:c>
      <x:c r="N541" s="610"/>
      <x:c r="O541" s="38"/>
      <x:c r="P541" s="612"/>
      <x:c r="Q541" s="37"/>
    </x:row>
    <x:row r="542" spans="1:17" ht="23.100000000000001" customHeight="1">
      <x:c r="A542" s="272" t="s">
        <x:v>768</x:v>
      </x:c>
      <x:c r="B542" s="182"/>
      <x:c r="C542" s="271"/>
      <x:c r="D542" s="273" t="s">
        <x:v>102</x:v>
      </x:c>
      <x:c r="E542" s="36">
        <x:v>1</x:v>
      </x:c>
      <x:c r="F542" s="35" t="str">
        <x:f t="shared" si="146"/>
        <x:v>접지단자함개소</x:v>
      </x:c>
      <x:c r="G542" s="35"/>
      <x:c r="H542" s="274" t="e">
        <x:f>IF(OR($D542="인",$D542=""),"",VLOOKUP($F542,단가!$A:$I,19,FALSE))</x:f>
        <x:v>#REF!</x:v>
      </x:c>
      <x:c r="I542" s="275" t="e">
        <x:f t="shared" ref="I542:I544" si="147">IF(H542="","",TRUNC($E542*H542,0))</x:f>
        <x:v>#REF!</x:v>
      </x:c>
      <x:c r="J542" s="274" t="str">
        <x:f>IF($D542="인",VLOOKUP($A:$A,공사노임!C:E,3,FALSE),"")</x:f>
        <x:v/>
      </x:c>
      <x:c r="K542" s="275" t="str">
        <x:f t="shared" ref="K542:K544" si="148">IF(J542="","",TRUNC($E542*J542,0))</x:f>
        <x:v/>
      </x:c>
      <x:c r="L542" s="275"/>
      <x:c r="M542" s="275" t="str">
        <x:f t="shared" ref="M542:M544" si="149">IF(L542="","",TRUNC($E542*L542,0))</x:f>
        <x:v/>
      </x:c>
      <x:c r="N542" s="275" t="e">
        <x:f t="shared" ref="N542:N544" si="150">TRUNC(SUM(I542,K542,M542),0)</x:f>
        <x:v>#REF!</x:v>
      </x:c>
      <x:c r="O542" s="34"/>
      <x:c r="P542" s="225" t="str">
        <x:f>IF(D542="인","노임"&amp;VLOOKUP($A:$A,공사노임!C:F,4,FALSE)&amp;"번","단가"&amp;VLOOKUP($F:$F,단가!$A:$B,2,FALSE)&amp;"번")</x:f>
        <x:v>단가26번</x:v>
      </x:c>
      <x:c r="Q542" s="33"/>
    </x:row>
    <x:row r="543" spans="1:17" ht="23.100000000000001" customHeight="1">
      <x:c r="A543" s="272" t="s">
        <x:v>659</x:v>
      </x:c>
      <x:c r="B543" s="182"/>
      <x:c r="C543" s="271"/>
      <x:c r="D543" s="273" t="s">
        <x:v>134</x:v>
      </x:c>
      <x:c r="E543" s="36">
        <x:v>0.66000000000000003</x:v>
      </x:c>
      <x:c r="F543" s="35" t="str">
        <x:f t="shared" si="146"/>
        <x:v>통신내선공인</x:v>
      </x:c>
      <x:c r="G543" s="35"/>
      <x:c r="H543" s="274" t="str">
        <x:f>IF(OR($D543="인",$D543=""),"",VLOOKUP($F543,단가!$A:$I,19,FALSE))</x:f>
        <x:v/>
      </x:c>
      <x:c r="I543" s="275" t="str">
        <x:f t="shared" si="147"/>
        <x:v/>
      </x:c>
      <x:c r="J543" s="274">
        <x:f>IF($D543="인",VLOOKUP($A:$A,공사노임!C:E,3,FALSE),"")</x:f>
        <x:v>0</x:v>
      </x:c>
      <x:c r="K543" s="275">
        <x:f t="shared" si="148"/>
        <x:v>0</x:v>
      </x:c>
      <x:c r="L543" s="275"/>
      <x:c r="M543" s="275" t="str">
        <x:f t="shared" si="149"/>
        <x:v/>
      </x:c>
      <x:c r="N543" s="275">
        <x:f t="shared" si="150"/>
        <x:v>0</x:v>
      </x:c>
      <x:c r="O543" s="34"/>
      <x:c r="P543" s="225" t="str">
        <x:f>IF(D543="인","노임"&amp;VLOOKUP($A:$A,공사노임!C:F,4,FALSE)&amp;"번","단가"&amp;VLOOKUP($F:$F,단가!$A:$B,2,FALSE)&amp;"번")</x:f>
        <x:v>노임1086번</x:v>
      </x:c>
      <x:c r="Q543" s="33"/>
    </x:row>
    <x:row r="544" spans="1:17" ht="23.100000000000001" customHeight="1">
      <x:c r="A544" s="272" t="s">
        <x:v>758</x:v>
      </x:c>
      <x:c r="B544" s="182"/>
      <x:c r="C544" s="271" t="s">
        <x:v>785</x:v>
      </x:c>
      <x:c r="D544" s="273" t="s">
        <x:v>219</x:v>
      </x:c>
      <x:c r="E544" s="36">
        <x:v>1</x:v>
      </x:c>
      <x:c r="F544" s="35" t="str">
        <x:f t="shared" si="146"/>
        <x:v>공구손료노무비의 3%식</x:v>
      </x:c>
      <x:c r="G544" s="35"/>
      <x:c r="H544" s="274">
        <x:f>TRUNC(SUM(K543:K543)*3%,0)</x:f>
        <x:v>0</x:v>
      </x:c>
      <x:c r="I544" s="275">
        <x:f t="shared" si="147"/>
        <x:v>0</x:v>
      </x:c>
      <x:c r="J544" s="274" t="str">
        <x:f>IF($D544="인",VLOOKUP($A:$A,공사노임!C:E,3,FALSE),"")</x:f>
        <x:v/>
      </x:c>
      <x:c r="K544" s="275" t="str">
        <x:f t="shared" si="148"/>
        <x:v/>
      </x:c>
      <x:c r="L544" s="275"/>
      <x:c r="M544" s="275" t="str">
        <x:f t="shared" si="149"/>
        <x:v/>
      </x:c>
      <x:c r="N544" s="275">
        <x:f t="shared" si="150"/>
        <x:v>0</x:v>
      </x:c>
      <x:c r="O544" s="34"/>
      <x:c r="P544" s="225"/>
      <x:c r="Q544" s="33"/>
    </x:row>
    <x:row r="545" spans="1:17" ht="23.100000000000001" customHeight="1">
      <x:c r="A545" s="272"/>
      <x:c r="B545" s="182"/>
      <x:c r="C545" s="271"/>
      <x:c r="D545" s="273"/>
      <x:c r="E545" s="36"/>
      <x:c r="F545" s="35"/>
      <x:c r="G545" s="35"/>
      <x:c r="H545" s="274"/>
      <x:c r="I545" s="275"/>
      <x:c r="J545" s="274"/>
      <x:c r="K545" s="275"/>
      <x:c r="L545" s="275"/>
      <x:c r="M545" s="275"/>
      <x:c r="N545" s="275"/>
      <x:c r="O545" s="34"/>
      <x:c r="P545" s="225"/>
      <x:c r="Q545" s="33"/>
    </x:row>
    <x:row r="546" spans="1:17" ht="23.100000000000001" customHeight="1">
      <x:c r="A546" s="14"/>
      <x:c r="B546" s="13"/>
      <x:c r="C546" s="12"/>
      <x:c r="D546" s="26"/>
      <x:c r="E546" s="36"/>
      <x:c r="F546" s="35"/>
      <x:c r="G546" s="35"/>
      <x:c r="H546" s="274"/>
      <x:c r="I546" s="275"/>
      <x:c r="J546" s="274"/>
      <x:c r="K546" s="275"/>
      <x:c r="L546" s="274"/>
      <x:c r="M546" s="275"/>
      <x:c r="N546" s="275"/>
      <x:c r="O546" s="34"/>
      <x:c r="P546" s="225"/>
      <x:c r="Q546" s="33"/>
    </x:row>
    <x:row r="547" spans="1:17" ht="23.100000000000001" customHeight="1">
      <x:c r="A547" s="14"/>
      <x:c r="B547" s="13"/>
      <x:c r="C547" s="12"/>
      <x:c r="D547" s="26"/>
      <x:c r="E547" s="36"/>
      <x:c r="F547" s="35"/>
      <x:c r="G547" s="35"/>
      <x:c r="H547" s="274"/>
      <x:c r="I547" s="275"/>
      <x:c r="J547" s="274"/>
      <x:c r="K547" s="275"/>
      <x:c r="L547" s="274"/>
      <x:c r="M547" s="275"/>
      <x:c r="N547" s="275"/>
      <x:c r="O547" s="34"/>
      <x:c r="P547" s="225"/>
      <x:c r="Q547" s="33"/>
    </x:row>
    <x:row r="548" spans="1:17" ht="23.100000000000001" customHeight="1">
      <x:c r="A548" s="342"/>
      <x:c r="B548" s="13"/>
      <x:c r="C548" s="12"/>
      <x:c r="D548" s="365"/>
      <x:c r="E548" s="361"/>
      <x:c r="F548" s="362"/>
      <x:c r="G548" s="362"/>
      <x:c r="H548" s="363"/>
      <x:c r="I548" s="364"/>
      <x:c r="J548" s="363"/>
      <x:c r="K548" s="364"/>
      <x:c r="L548" s="363"/>
      <x:c r="M548" s="364"/>
      <x:c r="N548" s="364"/>
      <x:c r="O548" s="34"/>
      <x:c r="P548" s="225"/>
      <x:c r="Q548" s="33"/>
    </x:row>
    <x:row r="549" spans="1:17" ht="23.100000000000001" customHeight="1">
      <x:c r="A549" s="14"/>
      <x:c r="B549" s="13"/>
      <x:c r="C549" s="12"/>
      <x:c r="D549" s="26"/>
      <x:c r="E549" s="36"/>
      <x:c r="F549" s="35"/>
      <x:c r="G549" s="35"/>
      <x:c r="H549" s="274"/>
      <x:c r="I549" s="275"/>
      <x:c r="J549" s="274"/>
      <x:c r="K549" s="275"/>
      <x:c r="L549" s="275"/>
      <x:c r="M549" s="275"/>
      <x:c r="N549" s="275"/>
      <x:c r="O549" s="34"/>
      <x:c r="P549" s="225"/>
      <x:c r="Q549" s="33"/>
    </x:row>
    <x:row r="550" spans="1:17" ht="23.100000000000001" customHeight="1">
      <x:c r="A550" s="14"/>
      <x:c r="B550" s="13"/>
      <x:c r="C550" s="12"/>
      <x:c r="D550" s="26"/>
      <x:c r="E550" s="36"/>
      <x:c r="F550" s="35" t="str">
        <x:f t="shared" ref="F550:F555" si="151">CONCATENATE(A550,C550,D550)</x:f>
        <x:v/>
      </x:c>
      <x:c r="G550" s="35"/>
      <x:c r="H550" s="274"/>
      <x:c r="I550" s="275"/>
      <x:c r="J550" s="274"/>
      <x:c r="K550" s="275"/>
      <x:c r="L550" s="275"/>
      <x:c r="M550" s="275"/>
      <x:c r="N550" s="275"/>
      <x:c r="O550" s="34"/>
      <x:c r="P550" s="225"/>
      <x:c r="Q550" s="33"/>
    </x:row>
    <x:row r="551" spans="1:17" ht="23.100000000000001" customHeight="1">
      <x:c r="A551" s="14"/>
      <x:c r="B551" s="13"/>
      <x:c r="C551" s="12"/>
      <x:c r="D551" s="26"/>
      <x:c r="E551" s="36"/>
      <x:c r="F551" s="35" t="str">
        <x:f t="shared" si="151"/>
        <x:v/>
      </x:c>
      <x:c r="G551" s="35"/>
      <x:c r="H551" s="274"/>
      <x:c r="I551" s="275"/>
      <x:c r="J551" s="274"/>
      <x:c r="K551" s="275"/>
      <x:c r="L551" s="275"/>
      <x:c r="M551" s="275"/>
      <x:c r="N551" s="275"/>
      <x:c r="O551" s="34"/>
      <x:c r="P551" s="225"/>
      <x:c r="Q551" s="33"/>
    </x:row>
    <x:row r="552" spans="1:17" ht="23.100000000000001" customHeight="1">
      <x:c r="A552" s="11"/>
      <x:c r="B552" s="13"/>
      <x:c r="C552" s="52"/>
      <x:c r="D552" s="26"/>
      <x:c r="E552" s="25"/>
      <x:c r="F552" s="35" t="str">
        <x:f t="shared" si="151"/>
        <x:v/>
      </x:c>
      <x:c r="G552" s="35"/>
      <x:c r="H552" s="274"/>
      <x:c r="I552" s="275"/>
      <x:c r="J552" s="274"/>
      <x:c r="K552" s="275"/>
      <x:c r="L552" s="275"/>
      <x:c r="M552" s="275"/>
      <x:c r="N552" s="275"/>
      <x:c r="O552" s="34"/>
      <x:c r="P552" s="225"/>
      <x:c r="Q552" s="33"/>
    </x:row>
    <x:row r="553" spans="1:17" ht="23.100000000000001" customHeight="1">
      <x:c r="A553" s="11"/>
      <x:c r="B553" s="13"/>
      <x:c r="C553" s="52"/>
      <x:c r="D553" s="26"/>
      <x:c r="E553" s="25"/>
      <x:c r="F553" s="35" t="str">
        <x:f t="shared" si="151"/>
        <x:v/>
      </x:c>
      <x:c r="G553" s="35"/>
      <x:c r="H553" s="274"/>
      <x:c r="I553" s="275"/>
      <x:c r="J553" s="274"/>
      <x:c r="K553" s="275"/>
      <x:c r="L553" s="275"/>
      <x:c r="M553" s="275"/>
      <x:c r="N553" s="275"/>
      <x:c r="O553" s="34"/>
      <x:c r="P553" s="225"/>
      <x:c r="Q553" s="33"/>
    </x:row>
    <x:row r="554" spans="1:17" ht="23.100000000000001" customHeight="1">
      <x:c r="A554" s="28" t="s">
        <x:v>69</x:v>
      </x:c>
      <x:c r="B554" s="13"/>
      <x:c r="C554" s="52"/>
      <x:c r="D554" s="26"/>
      <x:c r="E554" s="25"/>
      <x:c r="F554" s="35" t="str">
        <x:f t="shared" si="151"/>
        <x:v>※ 정보통신표준품셈 : 11-5-1 접지시설(접지 단자함) 참조</x:v>
      </x:c>
      <x:c r="G554" s="35"/>
      <x:c r="H554" s="274"/>
      <x:c r="I554" s="275"/>
      <x:c r="J554" s="274"/>
      <x:c r="K554" s="275"/>
      <x:c r="L554" s="275"/>
      <x:c r="M554" s="275"/>
      <x:c r="N554" s="275"/>
      <x:c r="O554" s="34"/>
      <x:c r="P554" s="225"/>
      <x:c r="Q554" s="33"/>
    </x:row>
    <x:row r="555" spans="1:17" ht="23.100000000000001" customHeight="1">
      <x:c r="A555" s="28"/>
      <x:c r="B555" s="31"/>
      <x:c r="C555" s="52"/>
      <x:c r="D555" s="26"/>
      <x:c r="E555" s="25"/>
      <x:c r="F555" s="35" t="str">
        <x:f t="shared" si="151"/>
        <x:v/>
      </x:c>
      <x:c r="G555" s="35"/>
      <x:c r="H555" s="274"/>
      <x:c r="I555" s="275"/>
      <x:c r="J555" s="274"/>
      <x:c r="K555" s="275"/>
      <x:c r="L555" s="275"/>
      <x:c r="M555" s="275"/>
      <x:c r="N555" s="275"/>
      <x:c r="O555" s="34"/>
      <x:c r="P555" s="225"/>
      <x:c r="Q555" s="33"/>
    </x:row>
    <x:row r="556" spans="1:17" ht="23.100000000000001" customHeight="1">
      <x:c r="A556" s="28"/>
      <x:c r="B556" s="31"/>
      <x:c r="C556" s="52"/>
      <x:c r="D556" s="26"/>
      <x:c r="E556" s="25"/>
      <x:c r="F556" s="35" t="str">
        <x:f>CONCATENATE(A556,C556,D556)</x:f>
        <x:v/>
      </x:c>
      <x:c r="G556" s="35"/>
      <x:c r="H556" s="274"/>
      <x:c r="I556" s="275"/>
      <x:c r="J556" s="274"/>
      <x:c r="K556" s="275"/>
      <x:c r="L556" s="275"/>
      <x:c r="M556" s="275"/>
      <x:c r="N556" s="275"/>
      <x:c r="O556" s="34"/>
      <x:c r="P556" s="24"/>
      <x:c r="Q556" s="33"/>
    </x:row>
    <x:row r="557" spans="1:17" ht="23.100000000000001" customHeight="1">
      <x:c r="A557" s="28"/>
      <x:c r="B557" s="31"/>
      <x:c r="C557" s="52"/>
      <x:c r="D557" s="30"/>
      <x:c r="E557" s="25"/>
      <x:c r="F557" s="35" t="str">
        <x:f t="shared" ref="F557:F566" si="152">CONCATENATE(A557,C557,D557)</x:f>
        <x:v/>
      </x:c>
      <x:c r="G557" s="35"/>
      <x:c r="H557" s="274"/>
      <x:c r="I557" s="275"/>
      <x:c r="J557" s="274"/>
      <x:c r="K557" s="275"/>
      <x:c r="L557" s="275"/>
      <x:c r="M557" s="275"/>
      <x:c r="N557" s="275"/>
      <x:c r="O557" s="34"/>
      <x:c r="P557" s="24"/>
      <x:c r="Q557" s="33"/>
    </x:row>
    <x:row r="558" spans="1:17" ht="23.100000000000001" customHeight="1">
      <x:c r="A558" s="23" t="s">
        <x:v>222</x:v>
      </x:c>
      <x:c r="B558" s="22"/>
      <x:c r="C558" s="21"/>
      <x:c r="D558" s="23"/>
      <x:c r="E558" s="25"/>
      <x:c r="F558" s="35" t="str">
        <x:f t="shared" si="152"/>
        <x:v>계</x:v>
      </x:c>
      <x:c r="G558" s="35">
        <x:f>목록!$B$31</x:f>
        <x:v>26</x:v>
      </x:c>
      <x:c r="H558" s="274"/>
      <x:c r="I558" s="275" t="e">
        <x:f>TRUNC(SUM(I542:I557))</x:f>
        <x:v>#REF!</x:v>
      </x:c>
      <x:c r="J558" s="274"/>
      <x:c r="K558" s="275">
        <x:f>TRUNC(SUM(K542:K557))</x:f>
        <x:v>0</x:v>
      </x:c>
      <x:c r="L558" s="275"/>
      <x:c r="M558" s="275">
        <x:f>TRUNC(SUM(M542:M557))</x:f>
        <x:v>0</x:v>
      </x:c>
      <x:c r="N558" s="275" t="e">
        <x:f>SUM(I558,K558,M558)</x:f>
        <x:v>#REF!</x:v>
      </x:c>
      <x:c r="O558" s="44"/>
      <x:c r="P558" s="38"/>
      <x:c r="Q558" s="18"/>
    </x:row>
    <x:row r="559" spans="3:16" ht="23.100000000000001" customHeight="1">
      <x:c r="C559" s="57"/>
      <x:c r="D559" s="60"/>
      <x:c r="E559" s="56"/>
      <x:c r="F559" s="35" t="str">
        <x:f t="shared" si="152"/>
        <x:v/>
      </x:c>
      <x:c r="G559" s="60"/>
      <x:c r="P559" s="60"/>
    </x:row>
    <x:row r="560" spans="1:17" ht="23.100000000000001" customHeight="1">
      <x:c r="A560" s="54" t="str">
        <x:f>"(제  "&amp;목록!B$32&amp;" 호표)  품명 : "&amp;목록!D$32</x:f>
        <x:v>(제  27 호표)  품명 : 분전반 설치</x:v>
      </x:c>
      <x:c r="B560" s="53"/>
      <x:c r="C560" s="52"/>
      <x:c r="D560" s="60"/>
      <x:c r="E560" s="56"/>
      <x:c r="F560" s="10" t="str">
        <x:f t="shared" si="152"/>
        <x:v>(제  27 호표)  품명 : 분전반 설치</x:v>
      </x:c>
      <x:c r="G560" s="50"/>
      <x:c r="H560" s="9" t="str">
        <x:f>"규격 : "&amp;목록!F$32</x:f>
        <x:v>규격 : 배선용차단기, 50A, 4P</x:v>
      </x:c>
      <x:c r="I560" s="268"/>
      <x:c r="J560" s="269"/>
      <x:c r="K560" s="269"/>
      <x:c r="L560" s="269"/>
      <x:c r="M560" s="270"/>
      <x:c r="O560" s="49"/>
      <x:c r="P560" s="48" t="str">
        <x:f>"단위 : "&amp;목록!G$32</x:f>
        <x:v>단위 : 개소</x:v>
      </x:c>
      <x:c r="Q560" s="47"/>
    </x:row>
    <x:row r="561" spans="1:17" ht="23.100000000000001" customHeight="1">
      <x:c r="A561" s="61"/>
      <x:c r="B561" s="61"/>
      <x:c r="C561" s="57"/>
      <x:c r="D561" s="60"/>
      <x:c r="E561" s="56"/>
      <x:c r="F561" s="35" t="str">
        <x:f t="shared" si="152"/>
        <x:v/>
      </x:c>
      <x:c r="H561" s="126"/>
      <x:c r="J561" s="126"/>
      <x:c r="K561" s="126"/>
      <x:c r="L561" s="126"/>
      <x:c r="O561" s="45"/>
      <x:c r="P561" s="44"/>
      <x:c r="Q561" s="45"/>
    </x:row>
    <x:row r="562" spans="1:17" ht="23.100000000000001" customHeight="1">
      <x:c r="A562" s="603" t="s">
        <x:v>81</x:v>
      </x:c>
      <x:c r="B562" s="605" t="s">
        <x:v>641</x:v>
      </x:c>
      <x:c r="C562" s="606"/>
      <x:c r="D562" s="606" t="s">
        <x:v>221</x:v>
      </x:c>
      <x:c r="E562" s="609" t="s">
        <x:v>201</x:v>
      </x:c>
      <x:c r="F562" s="35" t="str">
        <x:f t="shared" si="152"/>
        <x:v>재료명단위</x:v>
      </x:c>
      <x:c r="G562" s="42"/>
      <x:c r="H562" s="289" t="s">
        <x:v>619</x:v>
      </x:c>
      <x:c r="I562" s="290"/>
      <x:c r="J562" s="289" t="s">
        <x:v>627</x:v>
      </x:c>
      <x:c r="K562" s="290"/>
      <x:c r="L562" s="291" t="s">
        <x:v>623</x:v>
      </x:c>
      <x:c r="M562" s="291"/>
      <x:c r="N562" s="609" t="s">
        <x:v>111</x:v>
      </x:c>
      <x:c r="O562" s="41"/>
      <x:c r="P562" s="611" t="s">
        <x:v>202</x:v>
      </x:c>
      <x:c r="Q562" s="40"/>
    </x:row>
    <x:row r="563" spans="1:17" ht="23.100000000000001" customHeight="1">
      <x:c r="A563" s="604"/>
      <x:c r="B563" s="607"/>
      <x:c r="C563" s="608"/>
      <x:c r="D563" s="608"/>
      <x:c r="E563" s="610"/>
      <x:c r="F563" s="35" t="str">
        <x:f t="shared" si="152"/>
        <x:v/>
      </x:c>
      <x:c r="G563" s="39"/>
      <x:c r="H563" s="30" t="s">
        <x:v>538</x:v>
      </x:c>
      <x:c r="I563" s="30" t="s">
        <x:v>94</x:v>
      </x:c>
      <x:c r="J563" s="30" t="s">
        <x:v>538</x:v>
      </x:c>
      <x:c r="K563" s="292" t="s">
        <x:v>94</x:v>
      </x:c>
      <x:c r="L563" s="30" t="s">
        <x:v>538</x:v>
      </x:c>
      <x:c r="M563" s="30" t="s">
        <x:v>94</x:v>
      </x:c>
      <x:c r="N563" s="610"/>
      <x:c r="O563" s="38"/>
      <x:c r="P563" s="612"/>
      <x:c r="Q563" s="37"/>
    </x:row>
    <x:row r="564" spans="1:17" ht="23.100000000000001" customHeight="1">
      <x:c r="A564" s="272" t="s">
        <x:v>129</x:v>
      </x:c>
      <x:c r="B564" s="182"/>
      <x:c r="C564" s="271" t="s">
        <x:v>868</x:v>
      </x:c>
      <x:c r="D564" s="273" t="s">
        <x:v>102</x:v>
      </x:c>
      <x:c r="E564" s="36">
        <x:v>1</x:v>
      </x:c>
      <x:c r="F564" s="35" t="str">
        <x:f t="shared" si="152"/>
        <x:v>분전반배선용차단기, 50A, 4P개소</x:v>
      </x:c>
      <x:c r="G564" s="35"/>
      <x:c r="H564" s="274" t="e">
        <x:f>IF(OR($D564="인",$D564=""),"",VLOOKUP($F564,단가!$A:$I,19,FALSE))</x:f>
        <x:v>#REF!</x:v>
      </x:c>
      <x:c r="I564" s="275" t="e">
        <x:f t="shared" ref="I564:I566" si="153">IF(H564="","",TRUNC($E564*H564,0))</x:f>
        <x:v>#REF!</x:v>
      </x:c>
      <x:c r="J564" s="274" t="str">
        <x:f>IF($D564="인",VLOOKUP($A:$A,공사노임!C:E,3,FALSE),"")</x:f>
        <x:v/>
      </x:c>
      <x:c r="K564" s="275" t="str">
        <x:f t="shared" ref="K564:K566" si="154">IF(J564="","",TRUNC($E564*J564,0))</x:f>
        <x:v/>
      </x:c>
      <x:c r="L564" s="275"/>
      <x:c r="M564" s="275" t="str">
        <x:f t="shared" ref="M564:M566" si="155">IF(L564="","",TRUNC($E564*L564,0))</x:f>
        <x:v/>
      </x:c>
      <x:c r="N564" s="275" t="e">
        <x:f t="shared" ref="N564:N566" si="156">TRUNC(SUM(I564,K564,M564),0)</x:f>
        <x:v>#REF!</x:v>
      </x:c>
      <x:c r="O564" s="34"/>
      <x:c r="P564" s="225" t="str">
        <x:f>IF(D564="인","노임"&amp;VLOOKUP($A:$A,공사노임!C:F,4,FALSE)&amp;"번","단가"&amp;VLOOKUP($F:$F,단가!$A:$B,2,FALSE)&amp;"번")</x:f>
        <x:v>단가27번</x:v>
      </x:c>
      <x:c r="Q564" s="33"/>
    </x:row>
    <x:row r="565" spans="1:17" ht="23.100000000000001" customHeight="1">
      <x:c r="A565" s="272" t="s">
        <x:v>646</x:v>
      </x:c>
      <x:c r="B565" s="182"/>
      <x:c r="C565" s="271"/>
      <x:c r="D565" s="273" t="s">
        <x:v>134</x:v>
      </x:c>
      <x:c r="E565" s="36">
        <x:f>TRUNC(0.74*130%,4)</x:f>
        <x:v>0.96199999999999997</x:v>
      </x:c>
      <x:c r="F565" s="35" t="str">
        <x:f t="shared" si="152"/>
        <x:v>통신설비공인</x:v>
      </x:c>
      <x:c r="G565" s="35"/>
      <x:c r="H565" s="274" t="str">
        <x:f>IF(OR($D565="인",$D565=""),"",VLOOKUP($F565,단가!$A:$I,19,FALSE))</x:f>
        <x:v/>
      </x:c>
      <x:c r="I565" s="275" t="str">
        <x:f t="shared" si="153"/>
        <x:v/>
      </x:c>
      <x:c r="J565" s="274">
        <x:f>IF($D565="인",VLOOKUP($A:$A,공사노임!C:E,3,FALSE),"")</x:f>
        <x:v>0</x:v>
      </x:c>
      <x:c r="K565" s="275">
        <x:f t="shared" si="154"/>
        <x:v>0</x:v>
      </x:c>
      <x:c r="L565" s="275"/>
      <x:c r="M565" s="275" t="str">
        <x:f t="shared" si="155"/>
        <x:v/>
      </x:c>
      <x:c r="N565" s="275">
        <x:f t="shared" si="156"/>
        <x:v>0</x:v>
      </x:c>
      <x:c r="O565" s="34"/>
      <x:c r="P565" s="225" t="str">
        <x:f>IF(D565="인","노임"&amp;VLOOKUP($A:$A,공사노임!C:F,4,FALSE)&amp;"번","단가"&amp;VLOOKUP($F:$F,단가!$A:$B,2,FALSE)&amp;"번")</x:f>
        <x:v>노임1087번</x:v>
      </x:c>
      <x:c r="Q565" s="33"/>
    </x:row>
    <x:row r="566" spans="1:17" ht="23.100000000000001" customHeight="1">
      <x:c r="A566" s="272" t="s">
        <x:v>758</x:v>
      </x:c>
      <x:c r="B566" s="182"/>
      <x:c r="C566" s="271" t="s">
        <x:v>785</x:v>
      </x:c>
      <x:c r="D566" s="273" t="s">
        <x:v>219</x:v>
      </x:c>
      <x:c r="E566" s="36">
        <x:v>1</x:v>
      </x:c>
      <x:c r="F566" s="35" t="str">
        <x:f t="shared" si="152"/>
        <x:v>공구손료노무비의 3%식</x:v>
      </x:c>
      <x:c r="G566" s="35"/>
      <x:c r="H566" s="274">
        <x:f>TRUNC(SUM(K565:K565)*3%,0)</x:f>
        <x:v>0</x:v>
      </x:c>
      <x:c r="I566" s="275">
        <x:f t="shared" si="153"/>
        <x:v>0</x:v>
      </x:c>
      <x:c r="J566" s="274" t="str">
        <x:f>IF($D566="인",VLOOKUP($A:$A,공사노임!C:E,3,FALSE),"")</x:f>
        <x:v/>
      </x:c>
      <x:c r="K566" s="275" t="str">
        <x:f t="shared" si="154"/>
        <x:v/>
      </x:c>
      <x:c r="L566" s="275"/>
      <x:c r="M566" s="275" t="str">
        <x:f t="shared" si="155"/>
        <x:v/>
      </x:c>
      <x:c r="N566" s="275">
        <x:f t="shared" si="156"/>
        <x:v>0</x:v>
      </x:c>
      <x:c r="O566" s="34"/>
      <x:c r="P566" s="225"/>
      <x:c r="Q566" s="33"/>
    </x:row>
    <x:row r="567" spans="1:17" ht="23.100000000000001" customHeight="1">
      <x:c r="A567" s="272"/>
      <x:c r="B567" s="182"/>
      <x:c r="C567" s="271"/>
      <x:c r="D567" s="273"/>
      <x:c r="E567" s="36"/>
      <x:c r="F567" s="35"/>
      <x:c r="G567" s="35"/>
      <x:c r="H567" s="274"/>
      <x:c r="I567" s="275"/>
      <x:c r="J567" s="274"/>
      <x:c r="K567" s="275"/>
      <x:c r="L567" s="275"/>
      <x:c r="M567" s="275"/>
      <x:c r="N567" s="275"/>
      <x:c r="O567" s="34"/>
      <x:c r="P567" s="225"/>
      <x:c r="Q567" s="33"/>
    </x:row>
    <x:row r="568" spans="1:17" ht="23.100000000000001" customHeight="1">
      <x:c r="A568" s="14"/>
      <x:c r="B568" s="13"/>
      <x:c r="C568" s="12"/>
      <x:c r="D568" s="26"/>
      <x:c r="E568" s="36"/>
      <x:c r="F568" s="35"/>
      <x:c r="G568" s="35"/>
      <x:c r="H568" s="274"/>
      <x:c r="I568" s="275"/>
      <x:c r="J568" s="274"/>
      <x:c r="K568" s="275"/>
      <x:c r="L568" s="274"/>
      <x:c r="M568" s="275"/>
      <x:c r="N568" s="275"/>
      <x:c r="O568" s="34"/>
      <x:c r="P568" s="225"/>
      <x:c r="Q568" s="33"/>
    </x:row>
    <x:row r="569" spans="1:17" ht="23.100000000000001" customHeight="1">
      <x:c r="A569" s="14"/>
      <x:c r="B569" s="13"/>
      <x:c r="C569" s="12"/>
      <x:c r="D569" s="26"/>
      <x:c r="E569" s="36"/>
      <x:c r="F569" s="35"/>
      <x:c r="G569" s="35"/>
      <x:c r="H569" s="274"/>
      <x:c r="I569" s="275"/>
      <x:c r="J569" s="274"/>
      <x:c r="K569" s="275"/>
      <x:c r="L569" s="274"/>
      <x:c r="M569" s="275"/>
      <x:c r="N569" s="275"/>
      <x:c r="O569" s="34"/>
      <x:c r="P569" s="225"/>
      <x:c r="Q569" s="33"/>
    </x:row>
    <x:row r="570" spans="1:17" ht="23.100000000000001" customHeight="1">
      <x:c r="A570" s="342"/>
      <x:c r="B570" s="13"/>
      <x:c r="C570" s="12"/>
      <x:c r="D570" s="365"/>
      <x:c r="E570" s="361"/>
      <x:c r="F570" s="362"/>
      <x:c r="G570" s="362"/>
      <x:c r="H570" s="363"/>
      <x:c r="I570" s="364"/>
      <x:c r="J570" s="363"/>
      <x:c r="K570" s="364"/>
      <x:c r="L570" s="363"/>
      <x:c r="M570" s="364"/>
      <x:c r="N570" s="364"/>
      <x:c r="O570" s="34"/>
      <x:c r="P570" s="225"/>
      <x:c r="Q570" s="33"/>
    </x:row>
    <x:row r="571" spans="1:17" ht="23.100000000000001" customHeight="1">
      <x:c r="A571" s="14"/>
      <x:c r="B571" s="13"/>
      <x:c r="C571" s="12"/>
      <x:c r="D571" s="26"/>
      <x:c r="E571" s="36"/>
      <x:c r="F571" s="35"/>
      <x:c r="G571" s="35"/>
      <x:c r="H571" s="274"/>
      <x:c r="I571" s="275"/>
      <x:c r="J571" s="274"/>
      <x:c r="K571" s="275"/>
      <x:c r="L571" s="275"/>
      <x:c r="M571" s="275"/>
      <x:c r="N571" s="275"/>
      <x:c r="O571" s="34"/>
      <x:c r="P571" s="225"/>
      <x:c r="Q571" s="33"/>
    </x:row>
    <x:row r="572" spans="1:17" ht="23.100000000000001" customHeight="1">
      <x:c r="A572" s="14"/>
      <x:c r="B572" s="13"/>
      <x:c r="C572" s="12"/>
      <x:c r="D572" s="26"/>
      <x:c r="E572" s="36"/>
      <x:c r="F572" s="35" t="str">
        <x:f t="shared" ref="F572:F576" si="157">CONCATENATE(A572,C572,D572)</x:f>
        <x:v/>
      </x:c>
      <x:c r="G572" s="35"/>
      <x:c r="H572" s="274"/>
      <x:c r="I572" s="275"/>
      <x:c r="J572" s="274"/>
      <x:c r="K572" s="275"/>
      <x:c r="L572" s="275"/>
      <x:c r="M572" s="275"/>
      <x:c r="N572" s="275"/>
      <x:c r="O572" s="34"/>
      <x:c r="P572" s="225"/>
      <x:c r="Q572" s="33"/>
    </x:row>
    <x:row r="573" spans="1:17" ht="23.100000000000001" customHeight="1">
      <x:c r="A573" s="14"/>
      <x:c r="B573" s="13"/>
      <x:c r="C573" s="12"/>
      <x:c r="D573" s="26"/>
      <x:c r="E573" s="36"/>
      <x:c r="F573" s="35" t="str">
        <x:f t="shared" si="157"/>
        <x:v/>
      </x:c>
      <x:c r="G573" s="35"/>
      <x:c r="H573" s="274"/>
      <x:c r="I573" s="275"/>
      <x:c r="J573" s="274"/>
      <x:c r="K573" s="275"/>
      <x:c r="L573" s="275"/>
      <x:c r="M573" s="275"/>
      <x:c r="N573" s="275"/>
      <x:c r="O573" s="34"/>
      <x:c r="P573" s="225"/>
      <x:c r="Q573" s="33"/>
    </x:row>
    <x:row r="574" spans="1:17" ht="23.100000000000001" customHeight="1">
      <x:c r="A574" s="11"/>
      <x:c r="B574" s="13"/>
      <x:c r="C574" s="52"/>
      <x:c r="D574" s="26"/>
      <x:c r="E574" s="25"/>
      <x:c r="F574" s="35" t="str">
        <x:f t="shared" si="157"/>
        <x:v/>
      </x:c>
      <x:c r="G574" s="35"/>
      <x:c r="H574" s="274"/>
      <x:c r="I574" s="275"/>
      <x:c r="J574" s="274"/>
      <x:c r="K574" s="275"/>
      <x:c r="L574" s="275"/>
      <x:c r="M574" s="275"/>
      <x:c r="N574" s="275"/>
      <x:c r="O574" s="34"/>
      <x:c r="P574" s="225"/>
      <x:c r="Q574" s="33"/>
    </x:row>
    <x:row r="575" spans="1:17" ht="23.100000000000001" customHeight="1">
      <x:c r="A575" s="11"/>
      <x:c r="B575" s="13"/>
      <x:c r="C575" s="52"/>
      <x:c r="D575" s="26"/>
      <x:c r="E575" s="25"/>
      <x:c r="F575" s="35" t="str">
        <x:f t="shared" si="157"/>
        <x:v/>
      </x:c>
      <x:c r="G575" s="35"/>
      <x:c r="H575" s="274"/>
      <x:c r="I575" s="275"/>
      <x:c r="J575" s="274"/>
      <x:c r="K575" s="275"/>
      <x:c r="L575" s="275"/>
      <x:c r="M575" s="275"/>
      <x:c r="N575" s="275"/>
      <x:c r="O575" s="34"/>
      <x:c r="P575" s="225"/>
      <x:c r="Q575" s="33"/>
    </x:row>
    <x:row r="576" spans="1:17" ht="23.100000000000001" customHeight="1">
      <x:c r="A576" s="28" t="s">
        <x:v>828</x:v>
      </x:c>
      <x:c r="B576" s="13"/>
      <x:c r="C576" s="52"/>
      <x:c r="D576" s="26"/>
      <x:c r="E576" s="25"/>
      <x:c r="F576" s="35" t="str">
        <x:f t="shared" si="157"/>
        <x:v>※ 정보통신표준품셈 : 11-7-4 분전반 참조</x:v>
      </x:c>
      <x:c r="G576" s="35"/>
      <x:c r="H576" s="274"/>
      <x:c r="I576" s="275"/>
      <x:c r="J576" s="274"/>
      <x:c r="K576" s="275"/>
      <x:c r="L576" s="275"/>
      <x:c r="M576" s="275"/>
      <x:c r="N576" s="275"/>
      <x:c r="O576" s="34"/>
      <x:c r="P576" s="225"/>
      <x:c r="Q576" s="33"/>
    </x:row>
    <x:row r="577" spans="1:17" ht="23.100000000000001" customHeight="1">
      <x:c r="A577" s="28"/>
      <x:c r="B577" s="31"/>
      <x:c r="C577" s="52"/>
      <x:c r="D577" s="26"/>
      <x:c r="E577" s="25"/>
      <x:c r="F577" s="35" t="str">
        <x:f t="shared" ref="F577:F587" si="158">CONCATENATE(A577,C577,D577)</x:f>
        <x:v/>
      </x:c>
      <x:c r="G577" s="35"/>
      <x:c r="H577" s="274"/>
      <x:c r="I577" s="275"/>
      <x:c r="J577" s="274"/>
      <x:c r="K577" s="275"/>
      <x:c r="L577" s="275"/>
      <x:c r="M577" s="275"/>
      <x:c r="N577" s="275"/>
      <x:c r="O577" s="34"/>
      <x:c r="P577" s="24"/>
      <x:c r="Q577" s="33"/>
    </x:row>
    <x:row r="578" spans="1:17" ht="23.100000000000001" customHeight="1">
      <x:c r="A578" s="28"/>
      <x:c r="B578" s="31"/>
      <x:c r="C578" s="52"/>
      <x:c r="D578" s="30"/>
      <x:c r="E578" s="25"/>
      <x:c r="F578" s="35" t="str">
        <x:f t="shared" si="158"/>
        <x:v/>
      </x:c>
      <x:c r="G578" s="35"/>
      <x:c r="H578" s="274"/>
      <x:c r="I578" s="275"/>
      <x:c r="J578" s="274"/>
      <x:c r="K578" s="275"/>
      <x:c r="L578" s="275"/>
      <x:c r="M578" s="275"/>
      <x:c r="N578" s="275"/>
      <x:c r="O578" s="34"/>
      <x:c r="P578" s="24"/>
      <x:c r="Q578" s="33"/>
    </x:row>
    <x:row r="579" spans="1:17" ht="23.100000000000001" customHeight="1">
      <x:c r="A579" s="23" t="s">
        <x:v>222</x:v>
      </x:c>
      <x:c r="B579" s="22"/>
      <x:c r="C579" s="21"/>
      <x:c r="D579" s="23"/>
      <x:c r="E579" s="25"/>
      <x:c r="F579" s="35" t="str">
        <x:f t="shared" si="158"/>
        <x:v>계</x:v>
      </x:c>
      <x:c r="G579" s="35">
        <x:f>목록!$B$32</x:f>
        <x:v>27</x:v>
      </x:c>
      <x:c r="H579" s="274"/>
      <x:c r="I579" s="275" t="e">
        <x:f>TRUNC(SUM(I564:I578))</x:f>
        <x:v>#REF!</x:v>
      </x:c>
      <x:c r="J579" s="274"/>
      <x:c r="K579" s="275">
        <x:f>TRUNC(SUM(K564:K578))</x:f>
        <x:v>0</x:v>
      </x:c>
      <x:c r="L579" s="275"/>
      <x:c r="M579" s="275">
        <x:f>TRUNC(SUM(M564:M578))</x:f>
        <x:v>0</x:v>
      </x:c>
      <x:c r="N579" s="275" t="e">
        <x:f>SUM(I579,K579,M579)</x:f>
        <x:v>#REF!</x:v>
      </x:c>
      <x:c r="O579" s="44"/>
      <x:c r="P579" s="38"/>
      <x:c r="Q579" s="18"/>
    </x:row>
    <x:row r="580" spans="3:16" ht="23.100000000000001" customHeight="1">
      <x:c r="C580" s="57"/>
      <x:c r="D580" s="60"/>
      <x:c r="E580" s="56"/>
      <x:c r="F580" s="35" t="str">
        <x:f t="shared" si="158"/>
        <x:v/>
      </x:c>
      <x:c r="G580" s="60"/>
      <x:c r="P580" s="60"/>
    </x:row>
    <x:row r="581" spans="1:17" ht="23.100000000000001" customHeight="1">
      <x:c r="A581" s="54" t="str">
        <x:f>"(제  "&amp;목록!B$33&amp;" 호표)  품명 : "&amp;목록!D$33</x:f>
        <x:v>(제  28 호표)  품명 : 도어록 설치</x:v>
      </x:c>
      <x:c r="B581" s="53"/>
      <x:c r="C581" s="52"/>
      <x:c r="D581" s="60"/>
      <x:c r="E581" s="56"/>
      <x:c r="F581" s="10" t="str">
        <x:f t="shared" si="158"/>
        <x:v>(제  28 호표)  품명 : 도어록 설치</x:v>
      </x:c>
      <x:c r="G581" s="50"/>
      <x:c r="H581" s="9" t="str">
        <x:f>"규격 : "&amp;목록!F$33</x:f>
        <x:v>규격 : 디지털도어록</x:v>
      </x:c>
      <x:c r="I581" s="268"/>
      <x:c r="J581" s="269"/>
      <x:c r="K581" s="269"/>
      <x:c r="L581" s="269"/>
      <x:c r="M581" s="270"/>
      <x:c r="O581" s="49"/>
      <x:c r="P581" s="48" t="str">
        <x:f>"단위 : "&amp;목록!G$33</x:f>
        <x:v>단위 : 개소</x:v>
      </x:c>
      <x:c r="Q581" s="47"/>
    </x:row>
    <x:row r="582" spans="1:17" ht="23.100000000000001" customHeight="1">
      <x:c r="A582" s="61"/>
      <x:c r="B582" s="61"/>
      <x:c r="C582" s="57"/>
      <x:c r="D582" s="60"/>
      <x:c r="E582" s="56"/>
      <x:c r="F582" s="35" t="str">
        <x:f t="shared" si="158"/>
        <x:v/>
      </x:c>
      <x:c r="H582" s="126"/>
      <x:c r="J582" s="126"/>
      <x:c r="K582" s="126"/>
      <x:c r="L582" s="126"/>
      <x:c r="O582" s="45"/>
      <x:c r="P582" s="44"/>
      <x:c r="Q582" s="45"/>
    </x:row>
    <x:row r="583" spans="1:17" ht="23.100000000000001" customHeight="1">
      <x:c r="A583" s="603" t="s">
        <x:v>81</x:v>
      </x:c>
      <x:c r="B583" s="605" t="s">
        <x:v>641</x:v>
      </x:c>
      <x:c r="C583" s="606"/>
      <x:c r="D583" s="606" t="s">
        <x:v>221</x:v>
      </x:c>
      <x:c r="E583" s="609" t="s">
        <x:v>201</x:v>
      </x:c>
      <x:c r="F583" s="35" t="str">
        <x:f t="shared" si="158"/>
        <x:v>재료명단위</x:v>
      </x:c>
      <x:c r="G583" s="42"/>
      <x:c r="H583" s="289" t="s">
        <x:v>619</x:v>
      </x:c>
      <x:c r="I583" s="290"/>
      <x:c r="J583" s="289" t="s">
        <x:v>627</x:v>
      </x:c>
      <x:c r="K583" s="290"/>
      <x:c r="L583" s="291" t="s">
        <x:v>623</x:v>
      </x:c>
      <x:c r="M583" s="291"/>
      <x:c r="N583" s="609" t="s">
        <x:v>111</x:v>
      </x:c>
      <x:c r="O583" s="41"/>
      <x:c r="P583" s="611" t="s">
        <x:v>202</x:v>
      </x:c>
      <x:c r="Q583" s="40"/>
    </x:row>
    <x:row r="584" spans="1:17" ht="23.100000000000001" customHeight="1">
      <x:c r="A584" s="604"/>
      <x:c r="B584" s="607"/>
      <x:c r="C584" s="608"/>
      <x:c r="D584" s="608"/>
      <x:c r="E584" s="610"/>
      <x:c r="F584" s="35" t="str">
        <x:f t="shared" si="158"/>
        <x:v/>
      </x:c>
      <x:c r="G584" s="39"/>
      <x:c r="H584" s="30" t="s">
        <x:v>538</x:v>
      </x:c>
      <x:c r="I584" s="30" t="s">
        <x:v>94</x:v>
      </x:c>
      <x:c r="J584" s="30" t="s">
        <x:v>538</x:v>
      </x:c>
      <x:c r="K584" s="292" t="s">
        <x:v>94</x:v>
      </x:c>
      <x:c r="L584" s="30" t="s">
        <x:v>538</x:v>
      </x:c>
      <x:c r="M584" s="30" t="s">
        <x:v>94</x:v>
      </x:c>
      <x:c r="N584" s="610"/>
      <x:c r="O584" s="38"/>
      <x:c r="P584" s="612"/>
      <x:c r="Q584" s="37"/>
    </x:row>
    <x:row r="585" spans="1:17" ht="23.100000000000001" customHeight="1">
      <x:c r="A585" s="272" t="s">
        <x:v>141</x:v>
      </x:c>
      <x:c r="B585" s="182"/>
      <x:c r="C585" s="271" t="s">
        <x:v>757</x:v>
      </x:c>
      <x:c r="D585" s="273" t="s">
        <x:v>102</x:v>
      </x:c>
      <x:c r="E585" s="36">
        <x:v>1</x:v>
      </x:c>
      <x:c r="F585" s="35" t="str">
        <x:f t="shared" si="158"/>
        <x:v>도어록디지털도어록개소</x:v>
      </x:c>
      <x:c r="G585" s="35"/>
      <x:c r="H585" s="274" t="e">
        <x:f>IF(OR($D585="인",$D585=""),"",VLOOKUP($F585,단가!$A:$I,19,FALSE))</x:f>
        <x:v>#REF!</x:v>
      </x:c>
      <x:c r="I585" s="275" t="e">
        <x:f t="shared" ref="I585:I587" si="159">IF(H585="","",TRUNC($E585*H585,0))</x:f>
        <x:v>#REF!</x:v>
      </x:c>
      <x:c r="J585" s="274" t="str">
        <x:f>IF($D585="인",VLOOKUP($A:$A,공사노임!C:E,3,FALSE),"")</x:f>
        <x:v/>
      </x:c>
      <x:c r="K585" s="275" t="str">
        <x:f t="shared" ref="K585:K587" si="160">IF(J585="","",TRUNC($E585*J585,0))</x:f>
        <x:v/>
      </x:c>
      <x:c r="L585" s="275"/>
      <x:c r="M585" s="275" t="str">
        <x:f t="shared" ref="M585:M587" si="161">IF(L585="","",TRUNC($E585*L585,0))</x:f>
        <x:v/>
      </x:c>
      <x:c r="N585" s="275" t="e">
        <x:f t="shared" ref="N585:N587" si="162">TRUNC(SUM(I585,K585,M585),0)</x:f>
        <x:v>#REF!</x:v>
      </x:c>
      <x:c r="O585" s="34"/>
      <x:c r="P585" s="225" t="str">
        <x:f>IF(D585="인","노임"&amp;VLOOKUP($A:$A,공사노임!C:F,4,FALSE)&amp;"번","단가"&amp;VLOOKUP($F:$F,단가!$A:$B,2,FALSE)&amp;"번")</x:f>
        <x:v>단가28번</x:v>
      </x:c>
      <x:c r="Q585" s="33"/>
    </x:row>
    <x:row r="586" spans="1:17" ht="23.100000000000001" customHeight="1">
      <x:c r="A586" s="272" t="s">
        <x:v>189</x:v>
      </x:c>
      <x:c r="B586" s="182"/>
      <x:c r="C586" s="271"/>
      <x:c r="D586" s="273" t="s">
        <x:v>134</x:v>
      </x:c>
      <x:c r="E586" s="36">
        <x:f>TRUNC(0.43/10,4)</x:f>
        <x:v>0.042999999999999994</x:v>
      </x:c>
      <x:c r="F586" s="35" t="str">
        <x:f t="shared" si="158"/>
        <x:v>창호공인</x:v>
      </x:c>
      <x:c r="G586" s="35"/>
      <x:c r="H586" s="274" t="str">
        <x:f>IF(OR($D586="인",$D586=""),"",VLOOKUP($F586,단가!$A:$I,19,FALSE))</x:f>
        <x:v/>
      </x:c>
      <x:c r="I586" s="275" t="str">
        <x:f t="shared" si="159"/>
        <x:v/>
      </x:c>
      <x:c r="J586" s="274">
        <x:f>IF($D586="인",VLOOKUP($A:$A,공사노임!C:E,3,FALSE),"")</x:f>
        <x:v>0</x:v>
      </x:c>
      <x:c r="K586" s="275">
        <x:f t="shared" si="160"/>
        <x:v>0</x:v>
      </x:c>
      <x:c r="L586" s="275"/>
      <x:c r="M586" s="275" t="str">
        <x:f t="shared" si="161"/>
        <x:v/>
      </x:c>
      <x:c r="N586" s="275">
        <x:f t="shared" si="162"/>
        <x:v>0</x:v>
      </x:c>
      <x:c r="O586" s="34"/>
      <x:c r="P586" s="225" t="str">
        <x:f>IF(D586="인","노임"&amp;VLOOKUP($A:$A,공사노임!C:F,4,FALSE)&amp;"번","단가"&amp;VLOOKUP($F:$F,단가!$A:$B,2,FALSE)&amp;"번")</x:f>
        <x:v>노임1024번</x:v>
      </x:c>
      <x:c r="Q586" s="33"/>
    </x:row>
    <x:row r="587" spans="1:17" ht="23.100000000000001" customHeight="1">
      <x:c r="A587" s="272" t="s">
        <x:v>758</x:v>
      </x:c>
      <x:c r="B587" s="182"/>
      <x:c r="C587" s="271" t="s">
        <x:v>776</x:v>
      </x:c>
      <x:c r="D587" s="273" t="s">
        <x:v>219</x:v>
      </x:c>
      <x:c r="E587" s="36">
        <x:v>1</x:v>
      </x:c>
      <x:c r="F587" s="35" t="str">
        <x:f t="shared" si="158"/>
        <x:v>공구손료인력품의 3%식</x:v>
      </x:c>
      <x:c r="G587" s="35"/>
      <x:c r="H587" s="274">
        <x:f>TRUNC(SUM(K586:K586)*3%,0)</x:f>
        <x:v>0</x:v>
      </x:c>
      <x:c r="I587" s="275">
        <x:f t="shared" si="159"/>
        <x:v>0</x:v>
      </x:c>
      <x:c r="J587" s="274" t="str">
        <x:f>IF($D587="인",VLOOKUP($A:$A,공사노임!C:E,3,FALSE),"")</x:f>
        <x:v/>
      </x:c>
      <x:c r="K587" s="275" t="str">
        <x:f t="shared" si="160"/>
        <x:v/>
      </x:c>
      <x:c r="L587" s="275"/>
      <x:c r="M587" s="275" t="str">
        <x:f t="shared" si="161"/>
        <x:v/>
      </x:c>
      <x:c r="N587" s="275">
        <x:f t="shared" si="162"/>
        <x:v>0</x:v>
      </x:c>
      <x:c r="O587" s="34"/>
      <x:c r="P587" s="225"/>
      <x:c r="Q587" s="33"/>
    </x:row>
    <x:row r="588" spans="1:17" ht="23.100000000000001" customHeight="1">
      <x:c r="A588" s="272"/>
      <x:c r="B588" s="182"/>
      <x:c r="C588" s="271"/>
      <x:c r="D588" s="273"/>
      <x:c r="E588" s="36"/>
      <x:c r="F588" s="35"/>
      <x:c r="G588" s="35"/>
      <x:c r="H588" s="274"/>
      <x:c r="I588" s="275"/>
      <x:c r="J588" s="274"/>
      <x:c r="K588" s="275"/>
      <x:c r="L588" s="275"/>
      <x:c r="M588" s="275"/>
      <x:c r="N588" s="275"/>
      <x:c r="O588" s="34"/>
      <x:c r="P588" s="225"/>
      <x:c r="Q588" s="33"/>
    </x:row>
    <x:row r="589" spans="1:17" ht="23.100000000000001" customHeight="1">
      <x:c r="A589" s="14"/>
      <x:c r="B589" s="13"/>
      <x:c r="C589" s="12"/>
      <x:c r="D589" s="26"/>
      <x:c r="E589" s="36"/>
      <x:c r="F589" s="35"/>
      <x:c r="G589" s="35"/>
      <x:c r="H589" s="274"/>
      <x:c r="I589" s="275"/>
      <x:c r="J589" s="274"/>
      <x:c r="K589" s="275"/>
      <x:c r="L589" s="274"/>
      <x:c r="M589" s="275"/>
      <x:c r="N589" s="275"/>
      <x:c r="O589" s="34"/>
      <x:c r="P589" s="225"/>
      <x:c r="Q589" s="33"/>
    </x:row>
    <x:row r="590" spans="1:17" ht="23.100000000000001" customHeight="1">
      <x:c r="A590" s="14"/>
      <x:c r="B590" s="13"/>
      <x:c r="C590" s="12"/>
      <x:c r="D590" s="26"/>
      <x:c r="E590" s="36"/>
      <x:c r="F590" s="35"/>
      <x:c r="G590" s="35"/>
      <x:c r="H590" s="274"/>
      <x:c r="I590" s="275"/>
      <x:c r="J590" s="274"/>
      <x:c r="K590" s="275"/>
      <x:c r="L590" s="274"/>
      <x:c r="M590" s="275"/>
      <x:c r="N590" s="275"/>
      <x:c r="O590" s="34"/>
      <x:c r="P590" s="225"/>
      <x:c r="Q590" s="33"/>
    </x:row>
    <x:row r="591" spans="1:17" ht="23.100000000000001" customHeight="1">
      <x:c r="A591" s="342"/>
      <x:c r="B591" s="13"/>
      <x:c r="C591" s="12"/>
      <x:c r="D591" s="365"/>
      <x:c r="E591" s="361"/>
      <x:c r="F591" s="362"/>
      <x:c r="G591" s="362"/>
      <x:c r="H591" s="363"/>
      <x:c r="I591" s="364"/>
      <x:c r="J591" s="363"/>
      <x:c r="K591" s="364"/>
      <x:c r="L591" s="363"/>
      <x:c r="M591" s="364"/>
      <x:c r="N591" s="364"/>
      <x:c r="O591" s="34"/>
      <x:c r="P591" s="225"/>
      <x:c r="Q591" s="33"/>
    </x:row>
    <x:row r="592" spans="1:17" ht="23.100000000000001" customHeight="1">
      <x:c r="A592" s="14"/>
      <x:c r="B592" s="13"/>
      <x:c r="C592" s="12"/>
      <x:c r="D592" s="26"/>
      <x:c r="E592" s="36"/>
      <x:c r="F592" s="35"/>
      <x:c r="G592" s="35"/>
      <x:c r="H592" s="274"/>
      <x:c r="I592" s="275"/>
      <x:c r="J592" s="274"/>
      <x:c r="K592" s="275"/>
      <x:c r="L592" s="275"/>
      <x:c r="M592" s="275"/>
      <x:c r="N592" s="275"/>
      <x:c r="O592" s="34"/>
      <x:c r="P592" s="225"/>
      <x:c r="Q592" s="33"/>
    </x:row>
    <x:row r="593" spans="1:17" ht="23.100000000000001" customHeight="1">
      <x:c r="A593" s="14"/>
      <x:c r="B593" s="13"/>
      <x:c r="C593" s="12"/>
      <x:c r="D593" s="26"/>
      <x:c r="E593" s="36"/>
      <x:c r="F593" s="35" t="str">
        <x:f t="shared" ref="F593:F599" si="163">CONCATENATE(A593,C593,D593)</x:f>
        <x:v/>
      </x:c>
      <x:c r="G593" s="35"/>
      <x:c r="H593" s="274"/>
      <x:c r="I593" s="275"/>
      <x:c r="J593" s="274"/>
      <x:c r="K593" s="275"/>
      <x:c r="L593" s="275"/>
      <x:c r="M593" s="275"/>
      <x:c r="N593" s="275"/>
      <x:c r="O593" s="34"/>
      <x:c r="P593" s="225"/>
      <x:c r="Q593" s="33"/>
    </x:row>
    <x:row r="594" spans="1:17" ht="23.100000000000001" customHeight="1">
      <x:c r="A594" s="14"/>
      <x:c r="B594" s="13"/>
      <x:c r="C594" s="12"/>
      <x:c r="D594" s="26"/>
      <x:c r="E594" s="36"/>
      <x:c r="F594" s="35" t="str">
        <x:f t="shared" si="163"/>
        <x:v/>
      </x:c>
      <x:c r="G594" s="35"/>
      <x:c r="H594" s="274"/>
      <x:c r="I594" s="275"/>
      <x:c r="J594" s="274"/>
      <x:c r="K594" s="275"/>
      <x:c r="L594" s="275"/>
      <x:c r="M594" s="275"/>
      <x:c r="N594" s="275"/>
      <x:c r="O594" s="34"/>
      <x:c r="P594" s="225"/>
      <x:c r="Q594" s="33"/>
    </x:row>
    <x:row r="595" spans="1:17" ht="23.100000000000001" customHeight="1">
      <x:c r="A595" s="11"/>
      <x:c r="B595" s="13"/>
      <x:c r="C595" s="52"/>
      <x:c r="D595" s="26"/>
      <x:c r="E595" s="25"/>
      <x:c r="F595" s="35" t="str">
        <x:f t="shared" si="163"/>
        <x:v/>
      </x:c>
      <x:c r="G595" s="35"/>
      <x:c r="H595" s="274"/>
      <x:c r="I595" s="275"/>
      <x:c r="J595" s="274"/>
      <x:c r="K595" s="275"/>
      <x:c r="L595" s="275"/>
      <x:c r="M595" s="275"/>
      <x:c r="N595" s="275"/>
      <x:c r="O595" s="34"/>
      <x:c r="P595" s="225"/>
      <x:c r="Q595" s="33"/>
    </x:row>
    <x:row r="596" spans="1:17" ht="23.100000000000001" customHeight="1">
      <x:c r="A596" s="11"/>
      <x:c r="B596" s="13"/>
      <x:c r="C596" s="52"/>
      <x:c r="D596" s="26"/>
      <x:c r="E596" s="25"/>
      <x:c r="F596" s="35" t="str">
        <x:f t="shared" si="163"/>
        <x:v/>
      </x:c>
      <x:c r="G596" s="35"/>
      <x:c r="H596" s="274"/>
      <x:c r="I596" s="275"/>
      <x:c r="J596" s="274"/>
      <x:c r="K596" s="275"/>
      <x:c r="L596" s="275"/>
      <x:c r="M596" s="275"/>
      <x:c r="N596" s="275"/>
      <x:c r="O596" s="34"/>
      <x:c r="P596" s="225"/>
      <x:c r="Q596" s="33"/>
    </x:row>
    <x:row r="597" spans="1:17" ht="23.100000000000001" customHeight="1">
      <x:c r="A597" s="28" t="s">
        <x:v>39</x:v>
      </x:c>
      <x:c r="B597" s="13"/>
      <x:c r="C597" s="52"/>
      <x:c r="D597" s="26"/>
      <x:c r="E597" s="25"/>
      <x:c r="F597" s="35" t="str">
        <x:f t="shared" si="163"/>
        <x:v>※ 표준품셈 : 건축부문 10-2-3 도어록 설치 참조</x:v>
      </x:c>
      <x:c r="G597" s="35"/>
      <x:c r="H597" s="274"/>
      <x:c r="I597" s="275"/>
      <x:c r="J597" s="274"/>
      <x:c r="K597" s="275"/>
      <x:c r="L597" s="275"/>
      <x:c r="M597" s="275"/>
      <x:c r="N597" s="275"/>
      <x:c r="O597" s="34"/>
      <x:c r="P597" s="225"/>
      <x:c r="Q597" s="33"/>
    </x:row>
    <x:row r="598" spans="1:17" ht="23.100000000000001" customHeight="1">
      <x:c r="A598" s="28"/>
      <x:c r="B598" s="31"/>
      <x:c r="C598" s="52"/>
      <x:c r="D598" s="26"/>
      <x:c r="E598" s="25"/>
      <x:c r="F598" s="35" t="str">
        <x:f t="shared" si="163"/>
        <x:v/>
      </x:c>
      <x:c r="G598" s="35"/>
      <x:c r="H598" s="274"/>
      <x:c r="I598" s="275"/>
      <x:c r="J598" s="274"/>
      <x:c r="K598" s="275"/>
      <x:c r="L598" s="275"/>
      <x:c r="M598" s="275"/>
      <x:c r="N598" s="275"/>
      <x:c r="O598" s="34"/>
      <x:c r="P598" s="225"/>
      <x:c r="Q598" s="33"/>
    </x:row>
    <x:row r="599" spans="1:17" ht="23.100000000000001" customHeight="1">
      <x:c r="A599" s="28"/>
      <x:c r="B599" s="31"/>
      <x:c r="C599" s="52"/>
      <x:c r="D599" s="26"/>
      <x:c r="E599" s="25"/>
      <x:c r="F599" s="35" t="str">
        <x:f t="shared" si="163"/>
        <x:v/>
      </x:c>
      <x:c r="G599" s="35"/>
      <x:c r="H599" s="274"/>
      <x:c r="I599" s="275"/>
      <x:c r="J599" s="274"/>
      <x:c r="K599" s="275"/>
      <x:c r="L599" s="275"/>
      <x:c r="M599" s="275"/>
      <x:c r="N599" s="275"/>
      <x:c r="O599" s="34"/>
      <x:c r="P599" s="24"/>
      <x:c r="Q599" s="33"/>
    </x:row>
    <x:row r="600" spans="1:17" ht="23.100000000000001" customHeight="1">
      <x:c r="A600" s="28"/>
      <x:c r="B600" s="31"/>
      <x:c r="C600" s="52"/>
      <x:c r="D600" s="30"/>
      <x:c r="E600" s="25"/>
      <x:c r="F600" s="35" t="str">
        <x:f t="shared" ref="F600:F609" si="164">CONCATENATE(A600,C600,D600)</x:f>
        <x:v/>
      </x:c>
      <x:c r="G600" s="35"/>
      <x:c r="H600" s="274"/>
      <x:c r="I600" s="275"/>
      <x:c r="J600" s="274"/>
      <x:c r="K600" s="275"/>
      <x:c r="L600" s="275"/>
      <x:c r="M600" s="275"/>
      <x:c r="N600" s="275"/>
      <x:c r="O600" s="34"/>
      <x:c r="P600" s="24"/>
      <x:c r="Q600" s="33"/>
    </x:row>
    <x:row r="601" spans="1:17" ht="23.100000000000001" customHeight="1">
      <x:c r="A601" s="23" t="s">
        <x:v>222</x:v>
      </x:c>
      <x:c r="B601" s="22"/>
      <x:c r="C601" s="21"/>
      <x:c r="D601" s="23"/>
      <x:c r="E601" s="25"/>
      <x:c r="F601" s="35" t="str">
        <x:f t="shared" si="164"/>
        <x:v>계</x:v>
      </x:c>
      <x:c r="G601" s="35">
        <x:f>목록!$B$33</x:f>
        <x:v>28</x:v>
      </x:c>
      <x:c r="H601" s="274"/>
      <x:c r="I601" s="275" t="e">
        <x:f>TRUNC(SUM(I585:I600))</x:f>
        <x:v>#REF!</x:v>
      </x:c>
      <x:c r="J601" s="274"/>
      <x:c r="K601" s="275">
        <x:f>TRUNC(SUM(K585:K600))</x:f>
        <x:v>0</x:v>
      </x:c>
      <x:c r="L601" s="275"/>
      <x:c r="M601" s="275">
        <x:f>TRUNC(SUM(M585:M600))</x:f>
        <x:v>0</x:v>
      </x:c>
      <x:c r="N601" s="275" t="e">
        <x:f>SUM(I601,K601,M601)</x:f>
        <x:v>#REF!</x:v>
      </x:c>
      <x:c r="O601" s="44"/>
      <x:c r="P601" s="38"/>
      <x:c r="Q601" s="18"/>
    </x:row>
    <x:row r="602" spans="3:16" ht="23.100000000000001" customHeight="1">
      <x:c r="C602" s="57"/>
      <x:c r="D602" s="60"/>
      <x:c r="E602" s="56"/>
      <x:c r="F602" s="35" t="str">
        <x:f t="shared" si="164"/>
        <x:v/>
      </x:c>
      <x:c r="G602" s="60"/>
      <x:c r="P602" s="60"/>
    </x:row>
    <x:row r="603" spans="1:17" ht="23.100000000000001" customHeight="1">
      <x:c r="A603" s="54" t="str">
        <x:f>"(제  "&amp;목록!B$34&amp;" 호표)  품명 : "&amp;목록!D$34</x:f>
        <x:v>(제  29 호표)  품명 : LED 전등 설치</x:v>
      </x:c>
      <x:c r="B603" s="53"/>
      <x:c r="C603" s="52"/>
      <x:c r="D603" s="60"/>
      <x:c r="E603" s="56"/>
      <x:c r="F603" s="10" t="str">
        <x:f t="shared" si="164"/>
        <x:v>(제  29 호표)  품명 : LED 전등 설치</x:v>
      </x:c>
      <x:c r="G603" s="50"/>
      <x:c r="H603" s="9" t="str">
        <x:f>"규격 : "&amp;목록!F$34</x:f>
        <x:v xml:space="preserve">규격 : </x:v>
      </x:c>
      <x:c r="I603" s="268"/>
      <x:c r="J603" s="269"/>
      <x:c r="K603" s="269"/>
      <x:c r="L603" s="269"/>
      <x:c r="M603" s="270"/>
      <x:c r="O603" s="49"/>
      <x:c r="P603" s="48" t="str">
        <x:f>"단위 : "&amp;목록!G$34</x:f>
        <x:v>단위 : 개</x:v>
      </x:c>
      <x:c r="Q603" s="47"/>
    </x:row>
    <x:row r="604" spans="1:17" ht="23.100000000000001" customHeight="1">
      <x:c r="A604" s="61"/>
      <x:c r="B604" s="61"/>
      <x:c r="C604" s="57"/>
      <x:c r="D604" s="60"/>
      <x:c r="E604" s="56"/>
      <x:c r="F604" s="35" t="str">
        <x:f t="shared" si="164"/>
        <x:v/>
      </x:c>
      <x:c r="H604" s="126"/>
      <x:c r="J604" s="126"/>
      <x:c r="K604" s="126"/>
      <x:c r="L604" s="126"/>
      <x:c r="O604" s="45"/>
      <x:c r="P604" s="44"/>
      <x:c r="Q604" s="45"/>
    </x:row>
    <x:row r="605" spans="1:17" ht="23.100000000000001" customHeight="1">
      <x:c r="A605" s="603" t="s">
        <x:v>81</x:v>
      </x:c>
      <x:c r="B605" s="605" t="s">
        <x:v>641</x:v>
      </x:c>
      <x:c r="C605" s="606"/>
      <x:c r="D605" s="606" t="s">
        <x:v>221</x:v>
      </x:c>
      <x:c r="E605" s="609" t="s">
        <x:v>201</x:v>
      </x:c>
      <x:c r="F605" s="35" t="str">
        <x:f t="shared" si="164"/>
        <x:v>재료명단위</x:v>
      </x:c>
      <x:c r="G605" s="42"/>
      <x:c r="H605" s="289" t="s">
        <x:v>619</x:v>
      </x:c>
      <x:c r="I605" s="290"/>
      <x:c r="J605" s="289" t="s">
        <x:v>627</x:v>
      </x:c>
      <x:c r="K605" s="290"/>
      <x:c r="L605" s="291" t="s">
        <x:v>623</x:v>
      </x:c>
      <x:c r="M605" s="291"/>
      <x:c r="N605" s="609" t="s">
        <x:v>111</x:v>
      </x:c>
      <x:c r="O605" s="41"/>
      <x:c r="P605" s="611" t="s">
        <x:v>202</x:v>
      </x:c>
      <x:c r="Q605" s="40"/>
    </x:row>
    <x:row r="606" spans="1:17" ht="23.100000000000001" customHeight="1">
      <x:c r="A606" s="604"/>
      <x:c r="B606" s="607"/>
      <x:c r="C606" s="608"/>
      <x:c r="D606" s="608"/>
      <x:c r="E606" s="610"/>
      <x:c r="F606" s="35" t="str">
        <x:f t="shared" si="164"/>
        <x:v/>
      </x:c>
      <x:c r="G606" s="39"/>
      <x:c r="H606" s="30" t="s">
        <x:v>538</x:v>
      </x:c>
      <x:c r="I606" s="30" t="s">
        <x:v>94</x:v>
      </x:c>
      <x:c r="J606" s="30" t="s">
        <x:v>538</x:v>
      </x:c>
      <x:c r="K606" s="292" t="s">
        <x:v>94</x:v>
      </x:c>
      <x:c r="L606" s="30" t="s">
        <x:v>538</x:v>
      </x:c>
      <x:c r="M606" s="30" t="s">
        <x:v>94</x:v>
      </x:c>
      <x:c r="N606" s="610"/>
      <x:c r="O606" s="38"/>
      <x:c r="P606" s="612"/>
      <x:c r="Q606" s="37"/>
    </x:row>
    <x:row r="607" spans="1:17" ht="23.100000000000001" customHeight="1">
      <x:c r="A607" s="272" t="s">
        <x:v>798</x:v>
      </x:c>
      <x:c r="B607" s="182"/>
      <x:c r="C607" s="271" t="s">
        <x:v>127</x:v>
      </x:c>
      <x:c r="D607" s="273" t="s">
        <x:v>226</x:v>
      </x:c>
      <x:c r="E607" s="36">
        <x:v>1</x:v>
      </x:c>
      <x:c r="F607" s="35" t="str">
        <x:f t="shared" si="164"/>
        <x:v>LED등기구55w개</x:v>
      </x:c>
      <x:c r="G607" s="35"/>
      <x:c r="H607" s="274" t="e">
        <x:f>IF(OR($D607="인",$D607=""),"",VLOOKUP($F607,단가!$A:$I,19,FALSE))</x:f>
        <x:v>#REF!</x:v>
      </x:c>
      <x:c r="I607" s="275" t="e">
        <x:f t="shared" ref="I607:I609" si="165">IF(H607="","",TRUNC($E607*H607,0))</x:f>
        <x:v>#REF!</x:v>
      </x:c>
      <x:c r="J607" s="274" t="str">
        <x:f>IF($D607="인",VLOOKUP($A:$A,공사노임!C:E,3,FALSE),"")</x:f>
        <x:v/>
      </x:c>
      <x:c r="K607" s="275" t="str">
        <x:f t="shared" ref="K607:K609" si="166">IF(J607="","",TRUNC($E607*J607,0))</x:f>
        <x:v/>
      </x:c>
      <x:c r="L607" s="275"/>
      <x:c r="M607" s="275" t="str">
        <x:f t="shared" ref="M607:M609" si="167">IF(L607="","",TRUNC($E607*L607,0))</x:f>
        <x:v/>
      </x:c>
      <x:c r="N607" s="275" t="e">
        <x:f t="shared" ref="N607:N609" si="168">TRUNC(SUM(I607,K607,M607),0)</x:f>
        <x:v>#REF!</x:v>
      </x:c>
      <x:c r="O607" s="34"/>
      <x:c r="P607" s="225" t="str">
        <x:f>IF(D607="인","노임"&amp;VLOOKUP($A:$A,공사노임!C:F,4,FALSE)&amp;"번","단가"&amp;VLOOKUP($F:$F,단가!$A:$B,2,FALSE)&amp;"번")</x:f>
        <x:v>단가29번</x:v>
      </x:c>
      <x:c r="Q607" s="33"/>
    </x:row>
    <x:row r="608" spans="1:17" ht="23.100000000000001" customHeight="1">
      <x:c r="A608" s="272" t="s">
        <x:v>642</x:v>
      </x:c>
      <x:c r="B608" s="182"/>
      <x:c r="C608" s="271"/>
      <x:c r="D608" s="273" t="s">
        <x:v>134</x:v>
      </x:c>
      <x:c r="E608" s="36">
        <x:v>0.30599999999999999</x:v>
      </x:c>
      <x:c r="F608" s="35" t="str">
        <x:f t="shared" si="164"/>
        <x:v>내선전공인</x:v>
      </x:c>
      <x:c r="G608" s="35"/>
      <x:c r="H608" s="274" t="str">
        <x:f>IF(OR($D608="인",$D608=""),"",VLOOKUP($F608,단가!$A:$I,19,FALSE))</x:f>
        <x:v/>
      </x:c>
      <x:c r="I608" s="275" t="str">
        <x:f t="shared" si="165"/>
        <x:v/>
      </x:c>
      <x:c r="J608" s="274">
        <x:f>IF($D608="인",VLOOKUP($A:$A,공사노임!C:E,3,FALSE),"")</x:f>
        <x:v>0</x:v>
      </x:c>
      <x:c r="K608" s="275">
        <x:f t="shared" si="166"/>
        <x:v>0</x:v>
      </x:c>
      <x:c r="L608" s="275"/>
      <x:c r="M608" s="275" t="str">
        <x:f t="shared" si="167"/>
        <x:v/>
      </x:c>
      <x:c r="N608" s="275">
        <x:f t="shared" si="168"/>
        <x:v>0</x:v>
      </x:c>
      <x:c r="O608" s="34"/>
      <x:c r="P608" s="225" t="str">
        <x:f>IF(D608="인","노임"&amp;VLOOKUP($A:$A,공사노임!C:F,4,FALSE)&amp;"번","단가"&amp;VLOOKUP($F:$F,단가!$A:$B,2,FALSE)&amp;"번")</x:f>
        <x:v>노임1075번</x:v>
      </x:c>
      <x:c r="Q608" s="33"/>
    </x:row>
    <x:row r="609" spans="1:17" ht="23.100000000000001" customHeight="1">
      <x:c r="A609" s="272" t="s">
        <x:v>758</x:v>
      </x:c>
      <x:c r="B609" s="182"/>
      <x:c r="C609" s="271" t="s">
        <x:v>785</x:v>
      </x:c>
      <x:c r="D609" s="273" t="s">
        <x:v>219</x:v>
      </x:c>
      <x:c r="E609" s="36">
        <x:v>1</x:v>
      </x:c>
      <x:c r="F609" s="35" t="str">
        <x:f t="shared" si="164"/>
        <x:v>공구손료노무비의 3%식</x:v>
      </x:c>
      <x:c r="G609" s="35"/>
      <x:c r="H609" s="274">
        <x:f>TRUNC(SUM(K608:K608)*3%,0)</x:f>
        <x:v>0</x:v>
      </x:c>
      <x:c r="I609" s="275">
        <x:f t="shared" si="165"/>
        <x:v>0</x:v>
      </x:c>
      <x:c r="J609" s="274" t="str">
        <x:f>IF($D609="인",VLOOKUP($A:$A,공사노임!C:E,3,FALSE),"")</x:f>
        <x:v/>
      </x:c>
      <x:c r="K609" s="275" t="str">
        <x:f t="shared" si="166"/>
        <x:v/>
      </x:c>
      <x:c r="L609" s="275"/>
      <x:c r="M609" s="275" t="str">
        <x:f t="shared" si="167"/>
        <x:v/>
      </x:c>
      <x:c r="N609" s="275">
        <x:f t="shared" si="168"/>
        <x:v>0</x:v>
      </x:c>
      <x:c r="O609" s="34"/>
      <x:c r="P609" s="225"/>
      <x:c r="Q609" s="33"/>
    </x:row>
    <x:row r="610" spans="1:17" ht="23.100000000000001" customHeight="1">
      <x:c r="A610" s="272"/>
      <x:c r="B610" s="182"/>
      <x:c r="C610" s="271"/>
      <x:c r="D610" s="273"/>
      <x:c r="E610" s="36"/>
      <x:c r="F610" s="35"/>
      <x:c r="G610" s="35"/>
      <x:c r="H610" s="274"/>
      <x:c r="I610" s="275"/>
      <x:c r="J610" s="274"/>
      <x:c r="K610" s="275"/>
      <x:c r="L610" s="275"/>
      <x:c r="M610" s="275"/>
      <x:c r="N610" s="275"/>
      <x:c r="O610" s="34"/>
      <x:c r="P610" s="225"/>
      <x:c r="Q610" s="33"/>
    </x:row>
    <x:row r="611" spans="1:17" ht="23.100000000000001" customHeight="1">
      <x:c r="A611" s="14"/>
      <x:c r="B611" s="13"/>
      <x:c r="C611" s="12"/>
      <x:c r="D611" s="26"/>
      <x:c r="E611" s="36"/>
      <x:c r="F611" s="35"/>
      <x:c r="G611" s="35"/>
      <x:c r="H611" s="274"/>
      <x:c r="I611" s="275"/>
      <x:c r="J611" s="274"/>
      <x:c r="K611" s="275"/>
      <x:c r="L611" s="274"/>
      <x:c r="M611" s="275"/>
      <x:c r="N611" s="275"/>
      <x:c r="O611" s="34"/>
      <x:c r="P611" s="225"/>
      <x:c r="Q611" s="33"/>
    </x:row>
    <x:row r="612" spans="1:17" ht="23.100000000000001" customHeight="1">
      <x:c r="A612" s="14"/>
      <x:c r="B612" s="13"/>
      <x:c r="C612" s="12"/>
      <x:c r="D612" s="26"/>
      <x:c r="E612" s="36"/>
      <x:c r="F612" s="35"/>
      <x:c r="G612" s="35"/>
      <x:c r="H612" s="274"/>
      <x:c r="I612" s="275"/>
      <x:c r="J612" s="274"/>
      <x:c r="K612" s="275"/>
      <x:c r="L612" s="274"/>
      <x:c r="M612" s="275"/>
      <x:c r="N612" s="275"/>
      <x:c r="O612" s="34"/>
      <x:c r="P612" s="225"/>
      <x:c r="Q612" s="33"/>
    </x:row>
    <x:row r="613" spans="1:17" ht="23.100000000000001" customHeight="1">
      <x:c r="A613" s="342"/>
      <x:c r="B613" s="13"/>
      <x:c r="C613" s="12"/>
      <x:c r="D613" s="365"/>
      <x:c r="E613" s="361"/>
      <x:c r="F613" s="362"/>
      <x:c r="G613" s="362"/>
      <x:c r="H613" s="363"/>
      <x:c r="I613" s="364"/>
      <x:c r="J613" s="363"/>
      <x:c r="K613" s="364"/>
      <x:c r="L613" s="363"/>
      <x:c r="M613" s="364"/>
      <x:c r="N613" s="364"/>
      <x:c r="O613" s="34"/>
      <x:c r="P613" s="225"/>
      <x:c r="Q613" s="33"/>
    </x:row>
    <x:row r="614" spans="1:17" ht="23.100000000000001" customHeight="1">
      <x:c r="A614" s="14"/>
      <x:c r="B614" s="13"/>
      <x:c r="C614" s="12"/>
      <x:c r="D614" s="26"/>
      <x:c r="E614" s="36"/>
      <x:c r="F614" s="35"/>
      <x:c r="G614" s="35"/>
      <x:c r="H614" s="274"/>
      <x:c r="I614" s="275"/>
      <x:c r="J614" s="274"/>
      <x:c r="K614" s="275"/>
      <x:c r="L614" s="275"/>
      <x:c r="M614" s="275"/>
      <x:c r="N614" s="275"/>
      <x:c r="O614" s="34"/>
      <x:c r="P614" s="225"/>
      <x:c r="Q614" s="33"/>
    </x:row>
    <x:row r="615" spans="1:17" ht="23.100000000000001" customHeight="1">
      <x:c r="A615" s="14"/>
      <x:c r="B615" s="13"/>
      <x:c r="C615" s="12"/>
      <x:c r="D615" s="26"/>
      <x:c r="E615" s="36"/>
      <x:c r="F615" s="35" t="str">
        <x:f t="shared" ref="F615:F619" si="169">CONCATENATE(A615,C615,D615)</x:f>
        <x:v/>
      </x:c>
      <x:c r="G615" s="35"/>
      <x:c r="H615" s="274"/>
      <x:c r="I615" s="275"/>
      <x:c r="J615" s="274"/>
      <x:c r="K615" s="275"/>
      <x:c r="L615" s="275"/>
      <x:c r="M615" s="275"/>
      <x:c r="N615" s="275"/>
      <x:c r="O615" s="34"/>
      <x:c r="P615" s="225"/>
      <x:c r="Q615" s="33"/>
    </x:row>
    <x:row r="616" spans="1:17" ht="23.100000000000001" customHeight="1">
      <x:c r="A616" s="14"/>
      <x:c r="B616" s="13"/>
      <x:c r="C616" s="12"/>
      <x:c r="D616" s="26"/>
      <x:c r="E616" s="36"/>
      <x:c r="F616" s="35" t="str">
        <x:f t="shared" si="169"/>
        <x:v/>
      </x:c>
      <x:c r="G616" s="35"/>
      <x:c r="H616" s="274"/>
      <x:c r="I616" s="275"/>
      <x:c r="J616" s="274"/>
      <x:c r="K616" s="275"/>
      <x:c r="L616" s="275"/>
      <x:c r="M616" s="275"/>
      <x:c r="N616" s="275"/>
      <x:c r="O616" s="34"/>
      <x:c r="P616" s="225"/>
      <x:c r="Q616" s="33"/>
    </x:row>
    <x:row r="617" spans="1:17" ht="23.100000000000001" customHeight="1">
      <x:c r="A617" s="11"/>
      <x:c r="B617" s="13"/>
      <x:c r="C617" s="52"/>
      <x:c r="D617" s="26"/>
      <x:c r="E617" s="25"/>
      <x:c r="F617" s="35" t="str">
        <x:f t="shared" si="169"/>
        <x:v/>
      </x:c>
      <x:c r="G617" s="35"/>
      <x:c r="H617" s="274"/>
      <x:c r="I617" s="275"/>
      <x:c r="J617" s="274"/>
      <x:c r="K617" s="275"/>
      <x:c r="L617" s="275"/>
      <x:c r="M617" s="275"/>
      <x:c r="N617" s="275"/>
      <x:c r="O617" s="34"/>
      <x:c r="P617" s="225"/>
      <x:c r="Q617" s="33"/>
    </x:row>
    <x:row r="618" spans="1:17" ht="23.100000000000001" customHeight="1">
      <x:c r="A618" s="11"/>
      <x:c r="B618" s="13"/>
      <x:c r="C618" s="52"/>
      <x:c r="D618" s="26"/>
      <x:c r="E618" s="25"/>
      <x:c r="F618" s="35" t="str">
        <x:f t="shared" si="169"/>
        <x:v/>
      </x:c>
      <x:c r="G618" s="35"/>
      <x:c r="H618" s="274"/>
      <x:c r="I618" s="275"/>
      <x:c r="J618" s="274"/>
      <x:c r="K618" s="275"/>
      <x:c r="L618" s="275"/>
      <x:c r="M618" s="275"/>
      <x:c r="N618" s="275"/>
      <x:c r="O618" s="34"/>
      <x:c r="P618" s="225"/>
      <x:c r="Q618" s="33"/>
    </x:row>
    <x:row r="619" spans="1:17" ht="23.100000000000001" customHeight="1">
      <x:c r="A619" s="28" t="s">
        <x:v>41</x:v>
      </x:c>
      <x:c r="B619" s="13"/>
      <x:c r="C619" s="52"/>
      <x:c r="D619" s="26"/>
      <x:c r="E619" s="25"/>
      <x:c r="F619" s="35" t="str">
        <x:f t="shared" si="169"/>
        <x:v>※ 전기품셈 : 5-25-3 LED 등기구 설치 참조</x:v>
      </x:c>
      <x:c r="G619" s="35"/>
      <x:c r="H619" s="274"/>
      <x:c r="I619" s="275"/>
      <x:c r="J619" s="274"/>
      <x:c r="K619" s="275"/>
      <x:c r="L619" s="275"/>
      <x:c r="M619" s="275"/>
      <x:c r="N619" s="275"/>
      <x:c r="O619" s="34"/>
      <x:c r="P619" s="225"/>
      <x:c r="Q619" s="33"/>
    </x:row>
    <x:row r="620" spans="1:17" ht="23.100000000000001" customHeight="1">
      <x:c r="A620" s="28"/>
      <x:c r="B620" s="31"/>
      <x:c r="C620" s="52"/>
      <x:c r="D620" s="26"/>
      <x:c r="E620" s="25"/>
      <x:c r="F620" s="35" t="str">
        <x:f t="shared" ref="F620:F621" si="170">CONCATENATE(A620,C620,D620)</x:f>
        <x:v/>
      </x:c>
      <x:c r="G620" s="35"/>
      <x:c r="H620" s="274"/>
      <x:c r="I620" s="275"/>
      <x:c r="J620" s="274"/>
      <x:c r="K620" s="275"/>
      <x:c r="L620" s="275"/>
      <x:c r="M620" s="275"/>
      <x:c r="N620" s="275"/>
      <x:c r="O620" s="34"/>
      <x:c r="P620" s="225"/>
      <x:c r="Q620" s="33"/>
    </x:row>
    <x:row r="621" spans="1:17" ht="23.100000000000001" customHeight="1">
      <x:c r="A621" s="28"/>
      <x:c r="B621" s="31"/>
      <x:c r="C621" s="52"/>
      <x:c r="D621" s="26"/>
      <x:c r="E621" s="25"/>
      <x:c r="F621" s="35" t="str">
        <x:f t="shared" si="170"/>
        <x:v/>
      </x:c>
      <x:c r="G621" s="35"/>
      <x:c r="H621" s="274"/>
      <x:c r="I621" s="275"/>
      <x:c r="J621" s="274"/>
      <x:c r="K621" s="275"/>
      <x:c r="L621" s="275"/>
      <x:c r="M621" s="275"/>
      <x:c r="N621" s="275"/>
      <x:c r="O621" s="34"/>
      <x:c r="P621" s="24"/>
      <x:c r="Q621" s="33"/>
    </x:row>
    <x:row r="622" spans="1:17" ht="23.100000000000001" customHeight="1">
      <x:c r="A622" s="28"/>
      <x:c r="B622" s="31"/>
      <x:c r="C622" s="52"/>
      <x:c r="D622" s="30"/>
      <x:c r="E622" s="25"/>
      <x:c r="F622" s="35" t="str">
        <x:f t="shared" ref="F622:F631" si="171">CONCATENATE(A622,C622,D622)</x:f>
        <x:v/>
      </x:c>
      <x:c r="G622" s="35"/>
      <x:c r="H622" s="274"/>
      <x:c r="I622" s="275"/>
      <x:c r="J622" s="274"/>
      <x:c r="K622" s="275"/>
      <x:c r="L622" s="275"/>
      <x:c r="M622" s="275"/>
      <x:c r="N622" s="275"/>
      <x:c r="O622" s="34"/>
      <x:c r="P622" s="24"/>
      <x:c r="Q622" s="33"/>
    </x:row>
    <x:row r="623" spans="1:17" ht="23.100000000000001" customHeight="1">
      <x:c r="A623" s="23" t="s">
        <x:v>222</x:v>
      </x:c>
      <x:c r="B623" s="22"/>
      <x:c r="C623" s="21"/>
      <x:c r="D623" s="23"/>
      <x:c r="E623" s="25"/>
      <x:c r="F623" s="35" t="str">
        <x:f t="shared" si="171"/>
        <x:v>계</x:v>
      </x:c>
      <x:c r="G623" s="35">
        <x:f>목록!$B$34</x:f>
        <x:v>29</x:v>
      </x:c>
      <x:c r="H623" s="274"/>
      <x:c r="I623" s="275" t="e">
        <x:f>TRUNC(SUM(I607:I622))</x:f>
        <x:v>#REF!</x:v>
      </x:c>
      <x:c r="J623" s="274"/>
      <x:c r="K623" s="275">
        <x:f>TRUNC(SUM(K607:K622))</x:f>
        <x:v>0</x:v>
      </x:c>
      <x:c r="L623" s="275"/>
      <x:c r="M623" s="275">
        <x:f>TRUNC(SUM(M607:M622))</x:f>
        <x:v>0</x:v>
      </x:c>
      <x:c r="N623" s="275" t="e">
        <x:f>SUM(I623,K623,M623)</x:f>
        <x:v>#REF!</x:v>
      </x:c>
      <x:c r="O623" s="44"/>
      <x:c r="P623" s="38"/>
      <x:c r="Q623" s="18"/>
    </x:row>
    <x:row r="624" spans="3:16" ht="23.100000000000001" customHeight="1">
      <x:c r="C624" s="57"/>
      <x:c r="D624" s="60"/>
      <x:c r="E624" s="56"/>
      <x:c r="F624" s="35" t="str">
        <x:f t="shared" si="171"/>
        <x:v/>
      </x:c>
      <x:c r="G624" s="60"/>
      <x:c r="P624" s="60"/>
    </x:row>
    <x:row r="625" spans="1:17" ht="23.100000000000001" customHeight="1">
      <x:c r="A625" s="54" t="str">
        <x:f>"(제  "&amp;목록!B$35&amp;" 호표)  품명 : "&amp;목록!D$35</x:f>
        <x:v>(제  30 호표)  품명 : 비상등 설치</x:v>
      </x:c>
      <x:c r="B625" s="53"/>
      <x:c r="C625" s="52"/>
      <x:c r="D625" s="60"/>
      <x:c r="E625" s="56"/>
      <x:c r="F625" s="10" t="str">
        <x:f t="shared" si="171"/>
        <x:v>(제  30 호표)  품명 : 비상등 설치</x:v>
      </x:c>
      <x:c r="G625" s="50"/>
      <x:c r="H625" s="9" t="str">
        <x:f>"규격 : "&amp;목록!F$35</x:f>
        <x:v xml:space="preserve">규격 :  </x:v>
      </x:c>
      <x:c r="I625" s="268"/>
      <x:c r="J625" s="269"/>
      <x:c r="K625" s="269"/>
      <x:c r="L625" s="269"/>
      <x:c r="M625" s="270"/>
      <x:c r="O625" s="49"/>
      <x:c r="P625" s="48" t="str">
        <x:f>"단위 : "&amp;목록!G$35</x:f>
        <x:v>단위 : 개</x:v>
      </x:c>
      <x:c r="Q625" s="47"/>
    </x:row>
    <x:row r="626" spans="1:17" ht="23.100000000000001" customHeight="1">
      <x:c r="A626" s="61"/>
      <x:c r="B626" s="61"/>
      <x:c r="C626" s="57"/>
      <x:c r="D626" s="60"/>
      <x:c r="E626" s="56"/>
      <x:c r="F626" s="35" t="str">
        <x:f t="shared" si="171"/>
        <x:v/>
      </x:c>
      <x:c r="H626" s="126"/>
      <x:c r="J626" s="126"/>
      <x:c r="K626" s="126"/>
      <x:c r="L626" s="126"/>
      <x:c r="O626" s="45"/>
      <x:c r="P626" s="44"/>
      <x:c r="Q626" s="45"/>
    </x:row>
    <x:row r="627" spans="1:17" ht="23.100000000000001" customHeight="1">
      <x:c r="A627" s="603" t="s">
        <x:v>81</x:v>
      </x:c>
      <x:c r="B627" s="605" t="s">
        <x:v>641</x:v>
      </x:c>
      <x:c r="C627" s="606"/>
      <x:c r="D627" s="606" t="s">
        <x:v>221</x:v>
      </x:c>
      <x:c r="E627" s="609" t="s">
        <x:v>201</x:v>
      </x:c>
      <x:c r="F627" s="35" t="str">
        <x:f t="shared" si="171"/>
        <x:v>재료명단위</x:v>
      </x:c>
      <x:c r="G627" s="42"/>
      <x:c r="H627" s="289" t="s">
        <x:v>619</x:v>
      </x:c>
      <x:c r="I627" s="290"/>
      <x:c r="J627" s="289" t="s">
        <x:v>627</x:v>
      </x:c>
      <x:c r="K627" s="290"/>
      <x:c r="L627" s="291" t="s">
        <x:v>623</x:v>
      </x:c>
      <x:c r="M627" s="291"/>
      <x:c r="N627" s="609" t="s">
        <x:v>111</x:v>
      </x:c>
      <x:c r="O627" s="41"/>
      <x:c r="P627" s="611" t="s">
        <x:v>202</x:v>
      </x:c>
      <x:c r="Q627" s="40"/>
    </x:row>
    <x:row r="628" spans="1:17" ht="23.100000000000001" customHeight="1">
      <x:c r="A628" s="604"/>
      <x:c r="B628" s="607"/>
      <x:c r="C628" s="608"/>
      <x:c r="D628" s="608"/>
      <x:c r="E628" s="610"/>
      <x:c r="F628" s="35" t="str">
        <x:f t="shared" si="171"/>
        <x:v/>
      </x:c>
      <x:c r="G628" s="39"/>
      <x:c r="H628" s="30" t="s">
        <x:v>538</x:v>
      </x:c>
      <x:c r="I628" s="30" t="s">
        <x:v>94</x:v>
      </x:c>
      <x:c r="J628" s="30" t="s">
        <x:v>538</x:v>
      </x:c>
      <x:c r="K628" s="292" t="s">
        <x:v>94</x:v>
      </x:c>
      <x:c r="L628" s="30" t="s">
        <x:v>538</x:v>
      </x:c>
      <x:c r="M628" s="30" t="s">
        <x:v>94</x:v>
      </x:c>
      <x:c r="N628" s="610"/>
      <x:c r="O628" s="38"/>
      <x:c r="P628" s="612"/>
      <x:c r="Q628" s="37"/>
    </x:row>
    <x:row r="629" spans="1:17" ht="23.100000000000001" customHeight="1">
      <x:c r="A629" s="272" t="s">
        <x:v>124</x:v>
      </x:c>
      <x:c r="B629" s="182"/>
      <x:c r="C629" s="271" t="s">
        <x:v>127</x:v>
      </x:c>
      <x:c r="D629" s="273" t="s">
        <x:v>226</x:v>
      </x:c>
      <x:c r="E629" s="36">
        <x:v>1</x:v>
      </x:c>
      <x:c r="F629" s="35" t="str">
        <x:f t="shared" si="171"/>
        <x:v>비상등55w개</x:v>
      </x:c>
      <x:c r="G629" s="35"/>
      <x:c r="H629" s="274" t="e">
        <x:f>IF(OR($D629="인",$D629=""),"",VLOOKUP($F629,단가!$A:$I,19,FALSE))</x:f>
        <x:v>#REF!</x:v>
      </x:c>
      <x:c r="I629" s="275" t="e">
        <x:f t="shared" ref="I629:I631" si="172">IF(H629="","",TRUNC($E629*H629,0))</x:f>
        <x:v>#REF!</x:v>
      </x:c>
      <x:c r="J629" s="274" t="str">
        <x:f>IF($D629="인",VLOOKUP($A:$A,공사노임!C:E,3,FALSE),"")</x:f>
        <x:v/>
      </x:c>
      <x:c r="K629" s="275" t="str">
        <x:f t="shared" ref="K629:K631" si="173">IF(J629="","",TRUNC($E629*J629,0))</x:f>
        <x:v/>
      </x:c>
      <x:c r="L629" s="275"/>
      <x:c r="M629" s="275" t="str">
        <x:f t="shared" ref="M629:M631" si="174">IF(L629="","",TRUNC($E629*L629,0))</x:f>
        <x:v/>
      </x:c>
      <x:c r="N629" s="275" t="e">
        <x:f t="shared" ref="N629:N631" si="175">TRUNC(SUM(I629,K629,M629),0)</x:f>
        <x:v>#REF!</x:v>
      </x:c>
      <x:c r="O629" s="34"/>
      <x:c r="P629" s="225" t="str">
        <x:f>IF(D629="인","노임"&amp;VLOOKUP($A:$A,공사노임!C:F,4,FALSE)&amp;"번","단가"&amp;VLOOKUP($F:$F,단가!$A:$B,2,FALSE)&amp;"번")</x:f>
        <x:v>단가30번</x:v>
      </x:c>
      <x:c r="Q629" s="33"/>
    </x:row>
    <x:row r="630" spans="1:17" ht="23.100000000000001" customHeight="1">
      <x:c r="A630" s="272" t="s">
        <x:v>642</x:v>
      </x:c>
      <x:c r="B630" s="182"/>
      <x:c r="C630" s="271"/>
      <x:c r="D630" s="273" t="s">
        <x:v>134</x:v>
      </x:c>
      <x:c r="E630" s="36">
        <x:v>0.30599999999999999</x:v>
      </x:c>
      <x:c r="F630" s="35" t="str">
        <x:f t="shared" si="171"/>
        <x:v>내선전공인</x:v>
      </x:c>
      <x:c r="G630" s="35"/>
      <x:c r="H630" s="274" t="str">
        <x:f>IF(OR($D630="인",$D630=""),"",VLOOKUP($F630,단가!$A:$I,19,FALSE))</x:f>
        <x:v/>
      </x:c>
      <x:c r="I630" s="275" t="str">
        <x:f t="shared" si="172"/>
        <x:v/>
      </x:c>
      <x:c r="J630" s="274">
        <x:f>IF($D630="인",VLOOKUP($A:$A,공사노임!C:E,3,FALSE),"")</x:f>
        <x:v>0</x:v>
      </x:c>
      <x:c r="K630" s="275">
        <x:f t="shared" si="173"/>
        <x:v>0</x:v>
      </x:c>
      <x:c r="L630" s="275"/>
      <x:c r="M630" s="275" t="str">
        <x:f t="shared" si="174"/>
        <x:v/>
      </x:c>
      <x:c r="N630" s="275">
        <x:f t="shared" si="175"/>
        <x:v>0</x:v>
      </x:c>
      <x:c r="O630" s="34"/>
      <x:c r="P630" s="225" t="str">
        <x:f>IF(D630="인","노임"&amp;VLOOKUP($A:$A,공사노임!C:F,4,FALSE)&amp;"번","단가"&amp;VLOOKUP($F:$F,단가!$A:$B,2,FALSE)&amp;"번")</x:f>
        <x:v>노임1075번</x:v>
      </x:c>
      <x:c r="Q630" s="33"/>
    </x:row>
    <x:row r="631" spans="1:17" ht="23.100000000000001" customHeight="1">
      <x:c r="A631" s="272" t="s">
        <x:v>758</x:v>
      </x:c>
      <x:c r="B631" s="182"/>
      <x:c r="C631" s="271" t="s">
        <x:v>785</x:v>
      </x:c>
      <x:c r="D631" s="273" t="s">
        <x:v>219</x:v>
      </x:c>
      <x:c r="E631" s="36">
        <x:v>1</x:v>
      </x:c>
      <x:c r="F631" s="35" t="str">
        <x:f t="shared" si="171"/>
        <x:v>공구손료노무비의 3%식</x:v>
      </x:c>
      <x:c r="G631" s="35"/>
      <x:c r="H631" s="274">
        <x:f>TRUNC(SUM(K630:K630)*3%,0)</x:f>
        <x:v>0</x:v>
      </x:c>
      <x:c r="I631" s="275">
        <x:f t="shared" si="172"/>
        <x:v>0</x:v>
      </x:c>
      <x:c r="J631" s="274" t="str">
        <x:f>IF($D631="인",VLOOKUP($A:$A,공사노임!C:E,3,FALSE),"")</x:f>
        <x:v/>
      </x:c>
      <x:c r="K631" s="275" t="str">
        <x:f t="shared" si="173"/>
        <x:v/>
      </x:c>
      <x:c r="L631" s="275"/>
      <x:c r="M631" s="275" t="str">
        <x:f t="shared" si="174"/>
        <x:v/>
      </x:c>
      <x:c r="N631" s="275">
        <x:f t="shared" si="175"/>
        <x:v>0</x:v>
      </x:c>
      <x:c r="O631" s="34"/>
      <x:c r="P631" s="225"/>
      <x:c r="Q631" s="33"/>
    </x:row>
    <x:row r="632" spans="1:17" ht="23.100000000000001" customHeight="1">
      <x:c r="A632" s="272"/>
      <x:c r="B632" s="182"/>
      <x:c r="C632" s="271"/>
      <x:c r="D632" s="273"/>
      <x:c r="E632" s="36"/>
      <x:c r="F632" s="35"/>
      <x:c r="G632" s="35"/>
      <x:c r="H632" s="274"/>
      <x:c r="I632" s="275"/>
      <x:c r="J632" s="274"/>
      <x:c r="K632" s="275"/>
      <x:c r="L632" s="275"/>
      <x:c r="M632" s="275"/>
      <x:c r="N632" s="275"/>
      <x:c r="O632" s="34"/>
      <x:c r="P632" s="225"/>
      <x:c r="Q632" s="33"/>
    </x:row>
    <x:row r="633" spans="1:17" ht="23.100000000000001" customHeight="1">
      <x:c r="A633" s="14"/>
      <x:c r="B633" s="13"/>
      <x:c r="C633" s="12"/>
      <x:c r="D633" s="26"/>
      <x:c r="E633" s="36"/>
      <x:c r="F633" s="35"/>
      <x:c r="G633" s="35"/>
      <x:c r="H633" s="274"/>
      <x:c r="I633" s="275"/>
      <x:c r="J633" s="274"/>
      <x:c r="K633" s="275"/>
      <x:c r="L633" s="274"/>
      <x:c r="M633" s="275"/>
      <x:c r="N633" s="275"/>
      <x:c r="O633" s="34"/>
      <x:c r="P633" s="225"/>
      <x:c r="Q633" s="33"/>
    </x:row>
    <x:row r="634" spans="1:17" ht="23.100000000000001" customHeight="1">
      <x:c r="A634" s="14"/>
      <x:c r="B634" s="13"/>
      <x:c r="C634" s="12"/>
      <x:c r="D634" s="26"/>
      <x:c r="E634" s="36"/>
      <x:c r="F634" s="35"/>
      <x:c r="G634" s="35"/>
      <x:c r="H634" s="274"/>
      <x:c r="I634" s="275"/>
      <x:c r="J634" s="274"/>
      <x:c r="K634" s="275"/>
      <x:c r="L634" s="274"/>
      <x:c r="M634" s="275"/>
      <x:c r="N634" s="275"/>
      <x:c r="O634" s="34"/>
      <x:c r="P634" s="225"/>
      <x:c r="Q634" s="33"/>
    </x:row>
    <x:row r="635" spans="1:17" ht="23.100000000000001" customHeight="1">
      <x:c r="A635" s="342"/>
      <x:c r="B635" s="13"/>
      <x:c r="C635" s="12"/>
      <x:c r="D635" s="365"/>
      <x:c r="E635" s="361"/>
      <x:c r="F635" s="362"/>
      <x:c r="G635" s="362"/>
      <x:c r="H635" s="363"/>
      <x:c r="I635" s="364"/>
      <x:c r="J635" s="363"/>
      <x:c r="K635" s="364"/>
      <x:c r="L635" s="363"/>
      <x:c r="M635" s="364"/>
      <x:c r="N635" s="364"/>
      <x:c r="O635" s="34"/>
      <x:c r="P635" s="225"/>
      <x:c r="Q635" s="33"/>
    </x:row>
    <x:row r="636" spans="1:17" ht="23.100000000000001" customHeight="1">
      <x:c r="A636" s="14"/>
      <x:c r="B636" s="13"/>
      <x:c r="C636" s="12"/>
      <x:c r="D636" s="26"/>
      <x:c r="E636" s="36"/>
      <x:c r="F636" s="35"/>
      <x:c r="G636" s="35"/>
      <x:c r="H636" s="274"/>
      <x:c r="I636" s="275"/>
      <x:c r="J636" s="274"/>
      <x:c r="K636" s="275"/>
      <x:c r="L636" s="275"/>
      <x:c r="M636" s="275"/>
      <x:c r="N636" s="275"/>
      <x:c r="O636" s="34"/>
      <x:c r="P636" s="225"/>
      <x:c r="Q636" s="33"/>
    </x:row>
    <x:row r="637" spans="1:17" ht="23.100000000000001" customHeight="1">
      <x:c r="A637" s="14"/>
      <x:c r="B637" s="13"/>
      <x:c r="C637" s="12"/>
      <x:c r="D637" s="26"/>
      <x:c r="E637" s="36"/>
      <x:c r="F637" s="35" t="str">
        <x:f t="shared" ref="F637:F642" si="176">CONCATENATE(A637,C637,D637)</x:f>
        <x:v/>
      </x:c>
      <x:c r="G637" s="35"/>
      <x:c r="H637" s="274"/>
      <x:c r="I637" s="275"/>
      <x:c r="J637" s="274"/>
      <x:c r="K637" s="275"/>
      <x:c r="L637" s="275"/>
      <x:c r="M637" s="275"/>
      <x:c r="N637" s="275"/>
      <x:c r="O637" s="34"/>
      <x:c r="P637" s="225"/>
      <x:c r="Q637" s="33"/>
    </x:row>
    <x:row r="638" spans="1:17" ht="23.100000000000001" customHeight="1">
      <x:c r="A638" s="14"/>
      <x:c r="B638" s="13"/>
      <x:c r="C638" s="12"/>
      <x:c r="D638" s="26"/>
      <x:c r="E638" s="36"/>
      <x:c r="F638" s="35" t="str">
        <x:f t="shared" si="176"/>
        <x:v/>
      </x:c>
      <x:c r="G638" s="35"/>
      <x:c r="H638" s="274"/>
      <x:c r="I638" s="275"/>
      <x:c r="J638" s="274"/>
      <x:c r="K638" s="275"/>
      <x:c r="L638" s="275"/>
      <x:c r="M638" s="275"/>
      <x:c r="N638" s="275"/>
      <x:c r="O638" s="34"/>
      <x:c r="P638" s="225"/>
      <x:c r="Q638" s="33"/>
    </x:row>
    <x:row r="639" spans="1:17" ht="23.100000000000001" customHeight="1">
      <x:c r="A639" s="11"/>
      <x:c r="B639" s="13"/>
      <x:c r="C639" s="52"/>
      <x:c r="D639" s="26"/>
      <x:c r="E639" s="25"/>
      <x:c r="F639" s="35" t="str">
        <x:f t="shared" si="176"/>
        <x:v/>
      </x:c>
      <x:c r="G639" s="35"/>
      <x:c r="H639" s="274"/>
      <x:c r="I639" s="275"/>
      <x:c r="J639" s="274"/>
      <x:c r="K639" s="275"/>
      <x:c r="L639" s="275"/>
      <x:c r="M639" s="275"/>
      <x:c r="N639" s="275"/>
      <x:c r="O639" s="34"/>
      <x:c r="P639" s="225"/>
      <x:c r="Q639" s="33"/>
    </x:row>
    <x:row r="640" spans="1:17" ht="23.100000000000001" customHeight="1">
      <x:c r="A640" s="11"/>
      <x:c r="B640" s="13"/>
      <x:c r="C640" s="52"/>
      <x:c r="D640" s="26"/>
      <x:c r="E640" s="25"/>
      <x:c r="F640" s="35" t="str">
        <x:f t="shared" si="176"/>
        <x:v/>
      </x:c>
      <x:c r="G640" s="35"/>
      <x:c r="H640" s="274"/>
      <x:c r="I640" s="275"/>
      <x:c r="J640" s="274"/>
      <x:c r="K640" s="275"/>
      <x:c r="L640" s="275"/>
      <x:c r="M640" s="275"/>
      <x:c r="N640" s="275"/>
      <x:c r="O640" s="34"/>
      <x:c r="P640" s="225"/>
      <x:c r="Q640" s="33"/>
    </x:row>
    <x:row r="641" spans="1:17" ht="23.100000000000001" customHeight="1">
      <x:c r="A641" s="28" t="s">
        <x:v>41</x:v>
      </x:c>
      <x:c r="B641" s="13"/>
      <x:c r="C641" s="52"/>
      <x:c r="D641" s="26"/>
      <x:c r="E641" s="25"/>
      <x:c r="F641" s="35" t="str">
        <x:f t="shared" si="176"/>
        <x:v>※ 전기품셈 : 5-25-3 LED 등기구 설치 참조</x:v>
      </x:c>
      <x:c r="G641" s="35"/>
      <x:c r="H641" s="274"/>
      <x:c r="I641" s="275"/>
      <x:c r="J641" s="274"/>
      <x:c r="K641" s="275"/>
      <x:c r="L641" s="275"/>
      <x:c r="M641" s="275"/>
      <x:c r="N641" s="275"/>
      <x:c r="O641" s="34"/>
      <x:c r="P641" s="225"/>
      <x:c r="Q641" s="33"/>
    </x:row>
    <x:row r="642" spans="1:17" ht="23.100000000000001" customHeight="1">
      <x:c r="A642" s="28"/>
      <x:c r="B642" s="31"/>
      <x:c r="C642" s="52"/>
      <x:c r="D642" s="26"/>
      <x:c r="E642" s="25"/>
      <x:c r="F642" s="35" t="str">
        <x:f t="shared" si="176"/>
        <x:v/>
      </x:c>
      <x:c r="G642" s="35"/>
      <x:c r="H642" s="274"/>
      <x:c r="I642" s="275"/>
      <x:c r="J642" s="274"/>
      <x:c r="K642" s="275"/>
      <x:c r="L642" s="275"/>
      <x:c r="M642" s="275"/>
      <x:c r="N642" s="275"/>
      <x:c r="O642" s="34"/>
      <x:c r="P642" s="225"/>
      <x:c r="Q642" s="33"/>
    </x:row>
    <x:row r="643" spans="1:17" ht="23.100000000000001" customHeight="1">
      <x:c r="A643" s="28"/>
      <x:c r="B643" s="31"/>
      <x:c r="C643" s="52"/>
      <x:c r="D643" s="26"/>
      <x:c r="E643" s="25"/>
      <x:c r="F643" s="35" t="str">
        <x:f t="shared" ref="F643:F653" si="177">CONCATENATE(A643,C643,D643)</x:f>
        <x:v/>
      </x:c>
      <x:c r="G643" s="35"/>
      <x:c r="H643" s="274"/>
      <x:c r="I643" s="275"/>
      <x:c r="J643" s="274"/>
      <x:c r="K643" s="275"/>
      <x:c r="L643" s="275"/>
      <x:c r="M643" s="275"/>
      <x:c r="N643" s="275"/>
      <x:c r="O643" s="34"/>
      <x:c r="P643" s="24"/>
      <x:c r="Q643" s="33"/>
    </x:row>
    <x:row r="644" spans="1:17" ht="23.100000000000001" customHeight="1">
      <x:c r="A644" s="28"/>
      <x:c r="B644" s="31"/>
      <x:c r="C644" s="52"/>
      <x:c r="D644" s="30"/>
      <x:c r="E644" s="25"/>
      <x:c r="F644" s="35" t="str">
        <x:f t="shared" si="177"/>
        <x:v/>
      </x:c>
      <x:c r="G644" s="35"/>
      <x:c r="H644" s="274"/>
      <x:c r="I644" s="275"/>
      <x:c r="J644" s="274"/>
      <x:c r="K644" s="275"/>
      <x:c r="L644" s="275"/>
      <x:c r="M644" s="275"/>
      <x:c r="N644" s="275"/>
      <x:c r="O644" s="34"/>
      <x:c r="P644" s="24"/>
      <x:c r="Q644" s="33"/>
    </x:row>
    <x:row r="645" spans="1:17" ht="23.100000000000001" customHeight="1">
      <x:c r="A645" s="23" t="s">
        <x:v>222</x:v>
      </x:c>
      <x:c r="B645" s="22"/>
      <x:c r="C645" s="21"/>
      <x:c r="D645" s="23"/>
      <x:c r="E645" s="25"/>
      <x:c r="F645" s="35" t="str">
        <x:f t="shared" si="177"/>
        <x:v>계</x:v>
      </x:c>
      <x:c r="G645" s="35">
        <x:f>목록!$B$35</x:f>
        <x:v>30</x:v>
      </x:c>
      <x:c r="H645" s="274"/>
      <x:c r="I645" s="275" t="e">
        <x:f>TRUNC(SUM(I629:I644))</x:f>
        <x:v>#REF!</x:v>
      </x:c>
      <x:c r="J645" s="274"/>
      <x:c r="K645" s="275">
        <x:f>TRUNC(SUM(K629:K644))</x:f>
        <x:v>0</x:v>
      </x:c>
      <x:c r="L645" s="275"/>
      <x:c r="M645" s="275">
        <x:f>TRUNC(SUM(M629:M644))</x:f>
        <x:v>0</x:v>
      </x:c>
      <x:c r="N645" s="275" t="e">
        <x:f>SUM(I645,K645,M645)</x:f>
        <x:v>#REF!</x:v>
      </x:c>
      <x:c r="O645" s="44"/>
      <x:c r="P645" s="38"/>
      <x:c r="Q645" s="18"/>
    </x:row>
    <x:row r="646" spans="3:16" ht="23.100000000000001" customHeight="1">
      <x:c r="C646" s="57"/>
      <x:c r="D646" s="60"/>
      <x:c r="E646" s="56"/>
      <x:c r="F646" s="35" t="str">
        <x:f t="shared" si="177"/>
        <x:v/>
      </x:c>
      <x:c r="G646" s="60"/>
      <x:c r="P646" s="60"/>
    </x:row>
    <x:row r="647" spans="1:17" ht="23.100000000000001" customHeight="1">
      <x:c r="A647" s="54" t="str">
        <x:f>"(제  "&amp;목록!B$36&amp;" 호표)  품명 : "&amp;목록!D$36</x:f>
        <x:v>(제  31 호표)  품명 : 조립식 케이블트레이 설치</x:v>
      </x:c>
      <x:c r="B647" s="53"/>
      <x:c r="C647" s="52"/>
      <x:c r="D647" s="60"/>
      <x:c r="E647" s="56"/>
      <x:c r="F647" s="10" t="str">
        <x:f t="shared" si="177"/>
        <x:v>(제  31 호표)  품명 : 조립식 케이블트레이 설치</x:v>
      </x:c>
      <x:c r="G647" s="50"/>
      <x:c r="H647" s="9" t="str">
        <x:f>"규격 : "&amp;목록!F$36</x:f>
        <x:v>규격 : 폭 300mm 이하, 철재</x:v>
      </x:c>
      <x:c r="I647" s="268"/>
      <x:c r="J647" s="269"/>
      <x:c r="K647" s="269"/>
      <x:c r="L647" s="269"/>
      <x:c r="M647" s="270"/>
      <x:c r="O647" s="49"/>
      <x:c r="P647" s="48" t="str">
        <x:f>"단위 : "&amp;목록!G$36</x:f>
        <x:v>단위 : m</x:v>
      </x:c>
      <x:c r="Q647" s="47"/>
    </x:row>
    <x:row r="648" spans="1:17" ht="23.100000000000001" customHeight="1">
      <x:c r="A648" s="61"/>
      <x:c r="B648" s="61"/>
      <x:c r="C648" s="57"/>
      <x:c r="D648" s="60"/>
      <x:c r="E648" s="56"/>
      <x:c r="F648" s="35" t="str">
        <x:f t="shared" si="177"/>
        <x:v/>
      </x:c>
      <x:c r="H648" s="126"/>
      <x:c r="J648" s="126"/>
      <x:c r="K648" s="126"/>
      <x:c r="L648" s="126"/>
      <x:c r="O648" s="45"/>
      <x:c r="P648" s="44"/>
      <x:c r="Q648" s="45"/>
    </x:row>
    <x:row r="649" spans="1:17" ht="23.100000000000001" customHeight="1">
      <x:c r="A649" s="603" t="s">
        <x:v>81</x:v>
      </x:c>
      <x:c r="B649" s="605" t="s">
        <x:v>641</x:v>
      </x:c>
      <x:c r="C649" s="606"/>
      <x:c r="D649" s="606" t="s">
        <x:v>221</x:v>
      </x:c>
      <x:c r="E649" s="609" t="s">
        <x:v>201</x:v>
      </x:c>
      <x:c r="F649" s="35" t="str">
        <x:f t="shared" si="177"/>
        <x:v>재료명단위</x:v>
      </x:c>
      <x:c r="G649" s="42"/>
      <x:c r="H649" s="289" t="s">
        <x:v>619</x:v>
      </x:c>
      <x:c r="I649" s="290"/>
      <x:c r="J649" s="289" t="s">
        <x:v>627</x:v>
      </x:c>
      <x:c r="K649" s="290"/>
      <x:c r="L649" s="291" t="s">
        <x:v>623</x:v>
      </x:c>
      <x:c r="M649" s="291"/>
      <x:c r="N649" s="609" t="s">
        <x:v>111</x:v>
      </x:c>
      <x:c r="O649" s="41"/>
      <x:c r="P649" s="611" t="s">
        <x:v>202</x:v>
      </x:c>
      <x:c r="Q649" s="40"/>
    </x:row>
    <x:row r="650" spans="1:17" ht="23.100000000000001" customHeight="1">
      <x:c r="A650" s="604"/>
      <x:c r="B650" s="607"/>
      <x:c r="C650" s="608"/>
      <x:c r="D650" s="608"/>
      <x:c r="E650" s="610"/>
      <x:c r="F650" s="35" t="str">
        <x:f t="shared" si="177"/>
        <x:v/>
      </x:c>
      <x:c r="G650" s="39"/>
      <x:c r="H650" s="30" t="s">
        <x:v>538</x:v>
      </x:c>
      <x:c r="I650" s="30" t="s">
        <x:v>94</x:v>
      </x:c>
      <x:c r="J650" s="30" t="s">
        <x:v>538</x:v>
      </x:c>
      <x:c r="K650" s="292" t="s">
        <x:v>94</x:v>
      </x:c>
      <x:c r="L650" s="30" t="s">
        <x:v>538</x:v>
      </x:c>
      <x:c r="M650" s="30" t="s">
        <x:v>94</x:v>
      </x:c>
      <x:c r="N650" s="610"/>
      <x:c r="O650" s="38"/>
      <x:c r="P650" s="612"/>
      <x:c r="Q650" s="37"/>
    </x:row>
    <x:row r="651" spans="1:17" ht="23.100000000000001" customHeight="1">
      <x:c r="A651" s="272" t="s">
        <x:v>975</x:v>
      </x:c>
      <x:c r="B651" s="182"/>
      <x:c r="C651" s="271" t="s">
        <x:v>880</x:v>
      </x:c>
      <x:c r="D651" s="273" t="s">
        <x:v>93</x:v>
      </x:c>
      <x:c r="E651" s="36">
        <x:v>1</x:v>
      </x:c>
      <x:c r="F651" s="35" t="str">
        <x:f t="shared" si="177"/>
        <x:v>조립식 케이블트레이폭 300mm 이하, 철재m</x:v>
      </x:c>
      <x:c r="G651" s="35"/>
      <x:c r="H651" s="274" t="e">
        <x:f>IF(OR($D651="인",$D651=""),"",VLOOKUP($F651,단가!$A:$I,19,FALSE))</x:f>
        <x:v>#REF!</x:v>
      </x:c>
      <x:c r="I651" s="275" t="e">
        <x:f t="shared" ref="I651:I653" si="178">IF(H651="","",TRUNC($E651*H651,0))</x:f>
        <x:v>#REF!</x:v>
      </x:c>
      <x:c r="J651" s="274" t="str">
        <x:f>IF($D651="인",VLOOKUP($A:$A,공사노임!C:E,3,FALSE),"")</x:f>
        <x:v/>
      </x:c>
      <x:c r="K651" s="275" t="str">
        <x:f t="shared" ref="K651:K653" si="179">IF(J651="","",TRUNC($E651*J651,0))</x:f>
        <x:v/>
      </x:c>
      <x:c r="L651" s="275"/>
      <x:c r="M651" s="275" t="str">
        <x:f t="shared" ref="M651:M653" si="180">IF(L651="","",TRUNC($E651*L651,0))</x:f>
        <x:v/>
      </x:c>
      <x:c r="N651" s="275" t="e">
        <x:f t="shared" ref="N651:N653" si="181">TRUNC(SUM(I651,K651,M651),0)</x:f>
        <x:v>#REF!</x:v>
      </x:c>
      <x:c r="O651" s="34"/>
      <x:c r="P651" s="225" t="str">
        <x:f>IF(D651="인","노임"&amp;VLOOKUP($A:$A,공사노임!C:F,4,FALSE)&amp;"번","단가"&amp;VLOOKUP($F:$F,단가!$A:$B,2,FALSE)&amp;"번")</x:f>
        <x:v>단가31번</x:v>
      </x:c>
      <x:c r="Q651" s="33"/>
    </x:row>
    <x:row r="652" spans="1:17" ht="23.100000000000001" customHeight="1">
      <x:c r="A652" s="272" t="s">
        <x:v>659</x:v>
      </x:c>
      <x:c r="B652" s="182"/>
      <x:c r="C652" s="271"/>
      <x:c r="D652" s="273" t="s">
        <x:v>134</x:v>
      </x:c>
      <x:c r="E652" s="36">
        <x:f>TRUNC(2/10,4)</x:f>
        <x:v>0.20000000000000001</x:v>
      </x:c>
      <x:c r="F652" s="35" t="str">
        <x:f t="shared" si="177"/>
        <x:v>통신내선공인</x:v>
      </x:c>
      <x:c r="G652" s="35"/>
      <x:c r="H652" s="274" t="str">
        <x:f>IF(OR($D652="인",$D652=""),"",VLOOKUP($F652,단가!$A:$I,19,FALSE))</x:f>
        <x:v/>
      </x:c>
      <x:c r="I652" s="275" t="str">
        <x:f t="shared" si="178"/>
        <x:v/>
      </x:c>
      <x:c r="J652" s="274">
        <x:f>IF($D652="인",VLOOKUP($A:$A,공사노임!C:E,3,FALSE),"")</x:f>
        <x:v>0</x:v>
      </x:c>
      <x:c r="K652" s="275">
        <x:f t="shared" si="179"/>
        <x:v>0</x:v>
      </x:c>
      <x:c r="L652" s="275"/>
      <x:c r="M652" s="275" t="str">
        <x:f t="shared" si="180"/>
        <x:v/>
      </x:c>
      <x:c r="N652" s="275">
        <x:f t="shared" si="181"/>
        <x:v>0</x:v>
      </x:c>
      <x:c r="O652" s="34"/>
      <x:c r="P652" s="225" t="str">
        <x:f>IF(D652="인","노임"&amp;VLOOKUP($A:$A,공사노임!C:F,4,FALSE)&amp;"번","단가"&amp;VLOOKUP($F:$F,단가!$A:$B,2,FALSE)&amp;"번")</x:f>
        <x:v>노임1086번</x:v>
      </x:c>
      <x:c r="Q652" s="33"/>
    </x:row>
    <x:row r="653" spans="1:17" ht="23.100000000000001" customHeight="1">
      <x:c r="A653" s="272" t="s">
        <x:v>758</x:v>
      </x:c>
      <x:c r="B653" s="182"/>
      <x:c r="C653" s="271" t="s">
        <x:v>776</x:v>
      </x:c>
      <x:c r="D653" s="273" t="s">
        <x:v>219</x:v>
      </x:c>
      <x:c r="E653" s="36">
        <x:v>1</x:v>
      </x:c>
      <x:c r="F653" s="35" t="str">
        <x:f t="shared" si="177"/>
        <x:v>공구손료인력품의 3%식</x:v>
      </x:c>
      <x:c r="G653" s="35"/>
      <x:c r="H653" s="274">
        <x:f>TRUNC(SUM(K652:K652)*3%,0)</x:f>
        <x:v>0</x:v>
      </x:c>
      <x:c r="I653" s="275">
        <x:f t="shared" si="178"/>
        <x:v>0</x:v>
      </x:c>
      <x:c r="J653" s="274" t="str">
        <x:f>IF($D653="인",VLOOKUP($A:$A,공사노임!C:E,3,FALSE),"")</x:f>
        <x:v/>
      </x:c>
      <x:c r="K653" s="275" t="str">
        <x:f t="shared" si="179"/>
        <x:v/>
      </x:c>
      <x:c r="L653" s="275"/>
      <x:c r="M653" s="275" t="str">
        <x:f t="shared" si="180"/>
        <x:v/>
      </x:c>
      <x:c r="N653" s="275">
        <x:f t="shared" si="181"/>
        <x:v>0</x:v>
      </x:c>
      <x:c r="O653" s="34"/>
      <x:c r="P653" s="225"/>
      <x:c r="Q653" s="33"/>
    </x:row>
    <x:row r="654" spans="1:17" ht="23.100000000000001" customHeight="1">
      <x:c r="A654" s="272"/>
      <x:c r="B654" s="182"/>
      <x:c r="C654" s="271"/>
      <x:c r="D654" s="273"/>
      <x:c r="E654" s="36"/>
      <x:c r="F654" s="35"/>
      <x:c r="G654" s="35"/>
      <x:c r="H654" s="274"/>
      <x:c r="I654" s="275"/>
      <x:c r="J654" s="274"/>
      <x:c r="K654" s="275"/>
      <x:c r="L654" s="275"/>
      <x:c r="M654" s="275"/>
      <x:c r="N654" s="275"/>
      <x:c r="O654" s="34"/>
      <x:c r="P654" s="225"/>
      <x:c r="Q654" s="33"/>
    </x:row>
    <x:row r="655" spans="1:17" ht="23.100000000000001" customHeight="1">
      <x:c r="A655" s="14"/>
      <x:c r="B655" s="13"/>
      <x:c r="C655" s="12"/>
      <x:c r="D655" s="26"/>
      <x:c r="E655" s="36"/>
      <x:c r="F655" s="35"/>
      <x:c r="G655" s="35"/>
      <x:c r="H655" s="274"/>
      <x:c r="I655" s="275"/>
      <x:c r="J655" s="274"/>
      <x:c r="K655" s="275"/>
      <x:c r="L655" s="274"/>
      <x:c r="M655" s="275"/>
      <x:c r="N655" s="275"/>
      <x:c r="O655" s="34"/>
      <x:c r="P655" s="225"/>
      <x:c r="Q655" s="33"/>
    </x:row>
    <x:row r="656" spans="1:17" ht="23.100000000000001" customHeight="1">
      <x:c r="A656" s="14"/>
      <x:c r="B656" s="13"/>
      <x:c r="C656" s="12"/>
      <x:c r="D656" s="26"/>
      <x:c r="E656" s="36"/>
      <x:c r="F656" s="35"/>
      <x:c r="G656" s="35"/>
      <x:c r="H656" s="274"/>
      <x:c r="I656" s="275"/>
      <x:c r="J656" s="274"/>
      <x:c r="K656" s="275"/>
      <x:c r="L656" s="274"/>
      <x:c r="M656" s="275"/>
      <x:c r="N656" s="275"/>
      <x:c r="O656" s="34"/>
      <x:c r="P656" s="225"/>
      <x:c r="Q656" s="33"/>
    </x:row>
    <x:row r="657" spans="1:17" ht="23.100000000000001" customHeight="1">
      <x:c r="A657" s="342"/>
      <x:c r="B657" s="13"/>
      <x:c r="C657" s="12"/>
      <x:c r="D657" s="365"/>
      <x:c r="E657" s="361"/>
      <x:c r="F657" s="362"/>
      <x:c r="G657" s="362"/>
      <x:c r="H657" s="363"/>
      <x:c r="I657" s="364"/>
      <x:c r="J657" s="363"/>
      <x:c r="K657" s="364"/>
      <x:c r="L657" s="363"/>
      <x:c r="M657" s="364"/>
      <x:c r="N657" s="364"/>
      <x:c r="O657" s="34"/>
      <x:c r="P657" s="225"/>
      <x:c r="Q657" s="33"/>
    </x:row>
    <x:row r="658" spans="1:17" ht="23.100000000000001" customHeight="1">
      <x:c r="A658" s="14"/>
      <x:c r="B658" s="13"/>
      <x:c r="C658" s="12"/>
      <x:c r="D658" s="26"/>
      <x:c r="E658" s="36"/>
      <x:c r="F658" s="35"/>
      <x:c r="G658" s="35"/>
      <x:c r="H658" s="274"/>
      <x:c r="I658" s="275"/>
      <x:c r="J658" s="274"/>
      <x:c r="K658" s="275"/>
      <x:c r="L658" s="275"/>
      <x:c r="M658" s="275"/>
      <x:c r="N658" s="275"/>
      <x:c r="O658" s="34"/>
      <x:c r="P658" s="225"/>
      <x:c r="Q658" s="33"/>
    </x:row>
    <x:row r="659" spans="1:17" ht="23.100000000000001" customHeight="1">
      <x:c r="A659" s="14"/>
      <x:c r="B659" s="13"/>
      <x:c r="C659" s="12"/>
      <x:c r="D659" s="26"/>
      <x:c r="E659" s="36"/>
      <x:c r="F659" s="35" t="str">
        <x:f t="shared" ref="F659:F663" si="182">CONCATENATE(A659,C659,D659)</x:f>
        <x:v/>
      </x:c>
      <x:c r="G659" s="35"/>
      <x:c r="H659" s="274"/>
      <x:c r="I659" s="275"/>
      <x:c r="J659" s="274"/>
      <x:c r="K659" s="275"/>
      <x:c r="L659" s="275"/>
      <x:c r="M659" s="275"/>
      <x:c r="N659" s="275"/>
      <x:c r="O659" s="34"/>
      <x:c r="P659" s="225"/>
      <x:c r="Q659" s="33"/>
    </x:row>
    <x:row r="660" spans="1:17" ht="23.100000000000001" customHeight="1">
      <x:c r="A660" s="14"/>
      <x:c r="B660" s="13"/>
      <x:c r="C660" s="12"/>
      <x:c r="D660" s="26"/>
      <x:c r="E660" s="36"/>
      <x:c r="F660" s="35" t="str">
        <x:f t="shared" si="182"/>
        <x:v/>
      </x:c>
      <x:c r="G660" s="35"/>
      <x:c r="H660" s="274"/>
      <x:c r="I660" s="275"/>
      <x:c r="J660" s="274"/>
      <x:c r="K660" s="275"/>
      <x:c r="L660" s="275"/>
      <x:c r="M660" s="275"/>
      <x:c r="N660" s="275"/>
      <x:c r="O660" s="34"/>
      <x:c r="P660" s="225"/>
      <x:c r="Q660" s="33"/>
    </x:row>
    <x:row r="661" spans="1:17" ht="23.100000000000001" customHeight="1">
      <x:c r="A661" s="11"/>
      <x:c r="B661" s="13"/>
      <x:c r="C661" s="52"/>
      <x:c r="D661" s="26"/>
      <x:c r="E661" s="25"/>
      <x:c r="F661" s="35" t="str">
        <x:f t="shared" si="182"/>
        <x:v/>
      </x:c>
      <x:c r="G661" s="35"/>
      <x:c r="H661" s="274"/>
      <x:c r="I661" s="275"/>
      <x:c r="J661" s="274"/>
      <x:c r="K661" s="275"/>
      <x:c r="L661" s="275"/>
      <x:c r="M661" s="275"/>
      <x:c r="N661" s="275"/>
      <x:c r="O661" s="34"/>
      <x:c r="P661" s="225"/>
      <x:c r="Q661" s="33"/>
    </x:row>
    <x:row r="662" spans="1:17" ht="23.100000000000001" customHeight="1">
      <x:c r="A662" s="11"/>
      <x:c r="B662" s="13"/>
      <x:c r="C662" s="52"/>
      <x:c r="D662" s="26"/>
      <x:c r="E662" s="25"/>
      <x:c r="F662" s="35" t="str">
        <x:f t="shared" si="182"/>
        <x:v/>
      </x:c>
      <x:c r="G662" s="35"/>
      <x:c r="H662" s="274"/>
      <x:c r="I662" s="275"/>
      <x:c r="J662" s="274"/>
      <x:c r="K662" s="275"/>
      <x:c r="L662" s="275"/>
      <x:c r="M662" s="275"/>
      <x:c r="N662" s="275"/>
      <x:c r="O662" s="34"/>
      <x:c r="P662" s="225"/>
      <x:c r="Q662" s="33"/>
    </x:row>
    <x:row r="663" spans="1:17" ht="23.100000000000001" customHeight="1">
      <x:c r="A663" s="28" t="s">
        <x:v>12</x:v>
      </x:c>
      <x:c r="B663" s="13"/>
      <x:c r="C663" s="52"/>
      <x:c r="D663" s="26"/>
      <x:c r="E663" s="25"/>
      <x:c r="F663" s="35" t="str">
        <x:f t="shared" si="182"/>
        <x:v>※ 정보통신표준품셈 : 3-4-2 조립식 케이블트레이 참조</x:v>
      </x:c>
      <x:c r="G663" s="35"/>
      <x:c r="H663" s="274"/>
      <x:c r="I663" s="275"/>
      <x:c r="J663" s="274"/>
      <x:c r="K663" s="275"/>
      <x:c r="L663" s="275"/>
      <x:c r="M663" s="275"/>
      <x:c r="N663" s="275"/>
      <x:c r="O663" s="34"/>
      <x:c r="P663" s="225"/>
      <x:c r="Q663" s="33"/>
    </x:row>
    <x:row r="664" spans="1:17" ht="23.100000000000001" customHeight="1">
      <x:c r="A664" s="28"/>
      <x:c r="B664" s="31"/>
      <x:c r="C664" s="52"/>
      <x:c r="D664" s="26"/>
      <x:c r="E664" s="25"/>
      <x:c r="F664" s="35" t="str">
        <x:f t="shared" ref="F664:F665" si="183">CONCATENATE(A664,C664,D664)</x:f>
        <x:v/>
      </x:c>
      <x:c r="G664" s="35"/>
      <x:c r="H664" s="274"/>
      <x:c r="I664" s="275"/>
      <x:c r="J664" s="274"/>
      <x:c r="K664" s="275"/>
      <x:c r="L664" s="275"/>
      <x:c r="M664" s="275"/>
      <x:c r="N664" s="275"/>
      <x:c r="O664" s="34"/>
      <x:c r="P664" s="225"/>
      <x:c r="Q664" s="33"/>
    </x:row>
    <x:row r="665" spans="1:17" ht="23.100000000000001" customHeight="1">
      <x:c r="A665" s="28"/>
      <x:c r="B665" s="31"/>
      <x:c r="C665" s="52"/>
      <x:c r="D665" s="26"/>
      <x:c r="E665" s="25"/>
      <x:c r="F665" s="35" t="str">
        <x:f t="shared" si="183"/>
        <x:v/>
      </x:c>
      <x:c r="G665" s="35"/>
      <x:c r="H665" s="274"/>
      <x:c r="I665" s="275"/>
      <x:c r="J665" s="274"/>
      <x:c r="K665" s="275"/>
      <x:c r="L665" s="275"/>
      <x:c r="M665" s="275"/>
      <x:c r="N665" s="275"/>
      <x:c r="O665" s="34"/>
      <x:c r="P665" s="24"/>
      <x:c r="Q665" s="33"/>
    </x:row>
    <x:row r="666" spans="1:17" ht="23.100000000000001" customHeight="1">
      <x:c r="A666" s="28"/>
      <x:c r="B666" s="31"/>
      <x:c r="C666" s="52"/>
      <x:c r="D666" s="30"/>
      <x:c r="E666" s="25"/>
      <x:c r="F666" s="35" t="str">
        <x:f t="shared" ref="F666:F667" si="184">CONCATENATE(A666,C666,D666)</x:f>
        <x:v/>
      </x:c>
      <x:c r="G666" s="35"/>
      <x:c r="H666" s="274"/>
      <x:c r="I666" s="275"/>
      <x:c r="J666" s="274"/>
      <x:c r="K666" s="275"/>
      <x:c r="L666" s="275"/>
      <x:c r="M666" s="275"/>
      <x:c r="N666" s="275"/>
      <x:c r="O666" s="34"/>
      <x:c r="P666" s="24"/>
      <x:c r="Q666" s="33"/>
    </x:row>
    <x:row r="667" spans="1:17" ht="23.100000000000001" customHeight="1">
      <x:c r="A667" s="23" t="s">
        <x:v>222</x:v>
      </x:c>
      <x:c r="B667" s="22"/>
      <x:c r="C667" s="21"/>
      <x:c r="D667" s="23"/>
      <x:c r="E667" s="25"/>
      <x:c r="F667" s="35" t="str">
        <x:f t="shared" si="184"/>
        <x:v>계</x:v>
      </x:c>
      <x:c r="G667" s="35">
        <x:f>목록!$B$36</x:f>
        <x:v>31</x:v>
      </x:c>
      <x:c r="H667" s="274"/>
      <x:c r="I667" s="275" t="e">
        <x:f>TRUNC(SUM(I651:I666))</x:f>
        <x:v>#REF!</x:v>
      </x:c>
      <x:c r="J667" s="274"/>
      <x:c r="K667" s="275">
        <x:f>TRUNC(SUM(K651:K666))</x:f>
        <x:v>0</x:v>
      </x:c>
      <x:c r="L667" s="275"/>
      <x:c r="M667" s="275">
        <x:f>TRUNC(SUM(M651:M666))</x:f>
        <x:v>0</x:v>
      </x:c>
      <x:c r="N667" s="275" t="e">
        <x:f>SUM(I667,K667,M667)</x:f>
        <x:v>#REF!</x:v>
      </x:c>
      <x:c r="O667" s="44"/>
      <x:c r="P667" s="38"/>
      <x:c r="Q667" s="18"/>
    </x:row>
    <x:row r="668" spans="3:16" ht="23.100000000000001" customHeight="1">
      <x:c r="C668" s="57"/>
      <x:c r="D668" s="60"/>
      <x:c r="E668" s="56"/>
      <x:c r="F668" s="35" t="str">
        <x:f t="shared" ref="F668:F675" si="185">CONCATENATE(A668,C668,D668)</x:f>
        <x:v/>
      </x:c>
      <x:c r="G668" s="60"/>
      <x:c r="P668" s="60"/>
    </x:row>
    <x:row r="669" spans="1:17" ht="23.100000000000001" customHeight="1">
      <x:c r="A669" s="54" t="str">
        <x:f>"(제  "&amp;목록!B$37&amp;" 호표)  품명 : "&amp;목록!D$37</x:f>
        <x:v>(제  32 호표)  품명 : Hi-Tec Tray 설치</x:v>
      </x:c>
      <x:c r="B669" s="53"/>
      <x:c r="C669" s="52"/>
      <x:c r="D669" s="60"/>
      <x:c r="E669" s="56"/>
      <x:c r="F669" s="10" t="str">
        <x:f t="shared" si="185"/>
        <x:v>(제  32 호표)  품명 : Hi-Tec Tray 설치</x:v>
      </x:c>
      <x:c r="G669" s="50"/>
      <x:c r="H669" s="9" t="str">
        <x:f>"규격 : "&amp;목록!F$37</x:f>
        <x:v>규격 : 폭 300mm 이하, 철재</x:v>
      </x:c>
      <x:c r="I669" s="268"/>
      <x:c r="J669" s="269"/>
      <x:c r="K669" s="269"/>
      <x:c r="L669" s="269"/>
      <x:c r="M669" s="270"/>
      <x:c r="O669" s="49"/>
      <x:c r="P669" s="48" t="str">
        <x:f>"단위 : "&amp;목록!G$37</x:f>
        <x:v>단위 : m</x:v>
      </x:c>
      <x:c r="Q669" s="47"/>
    </x:row>
    <x:row r="670" spans="1:17" ht="23.100000000000001" customHeight="1">
      <x:c r="A670" s="61"/>
      <x:c r="B670" s="61"/>
      <x:c r="C670" s="57"/>
      <x:c r="D670" s="60"/>
      <x:c r="E670" s="56"/>
      <x:c r="F670" s="35" t="str">
        <x:f t="shared" si="185"/>
        <x:v/>
      </x:c>
      <x:c r="H670" s="126"/>
      <x:c r="J670" s="126"/>
      <x:c r="K670" s="126"/>
      <x:c r="L670" s="126"/>
      <x:c r="O670" s="45"/>
      <x:c r="P670" s="44"/>
      <x:c r="Q670" s="45"/>
    </x:row>
    <x:row r="671" spans="1:17" ht="23.100000000000001" customHeight="1">
      <x:c r="A671" s="603" t="s">
        <x:v>81</x:v>
      </x:c>
      <x:c r="B671" s="605" t="s">
        <x:v>641</x:v>
      </x:c>
      <x:c r="C671" s="606"/>
      <x:c r="D671" s="606" t="s">
        <x:v>221</x:v>
      </x:c>
      <x:c r="E671" s="609" t="s">
        <x:v>201</x:v>
      </x:c>
      <x:c r="F671" s="35" t="str">
        <x:f t="shared" si="185"/>
        <x:v>재료명단위</x:v>
      </x:c>
      <x:c r="G671" s="42"/>
      <x:c r="H671" s="289" t="s">
        <x:v>619</x:v>
      </x:c>
      <x:c r="I671" s="290"/>
      <x:c r="J671" s="289" t="s">
        <x:v>627</x:v>
      </x:c>
      <x:c r="K671" s="290"/>
      <x:c r="L671" s="291" t="s">
        <x:v>623</x:v>
      </x:c>
      <x:c r="M671" s="291"/>
      <x:c r="N671" s="609" t="s">
        <x:v>111</x:v>
      </x:c>
      <x:c r="O671" s="41"/>
      <x:c r="P671" s="611" t="s">
        <x:v>202</x:v>
      </x:c>
      <x:c r="Q671" s="40"/>
    </x:row>
    <x:row r="672" spans="1:17" ht="23.100000000000001" customHeight="1">
      <x:c r="A672" s="604"/>
      <x:c r="B672" s="607"/>
      <x:c r="C672" s="608"/>
      <x:c r="D672" s="608"/>
      <x:c r="E672" s="610"/>
      <x:c r="F672" s="35" t="str">
        <x:f t="shared" si="185"/>
        <x:v/>
      </x:c>
      <x:c r="G672" s="39"/>
      <x:c r="H672" s="30" t="s">
        <x:v>538</x:v>
      </x:c>
      <x:c r="I672" s="30" t="s">
        <x:v>94</x:v>
      </x:c>
      <x:c r="J672" s="30" t="s">
        <x:v>538</x:v>
      </x:c>
      <x:c r="K672" s="292" t="s">
        <x:v>94</x:v>
      </x:c>
      <x:c r="L672" s="30" t="s">
        <x:v>538</x:v>
      </x:c>
      <x:c r="M672" s="30" t="s">
        <x:v>94</x:v>
      </x:c>
      <x:c r="N672" s="610"/>
      <x:c r="O672" s="38"/>
      <x:c r="P672" s="612"/>
      <x:c r="Q672" s="37"/>
    </x:row>
    <x:row r="673" spans="1:17" ht="23.100000000000001" customHeight="1">
      <x:c r="A673" s="272" t="s">
        <x:v>969</x:v>
      </x:c>
      <x:c r="B673" s="182"/>
      <x:c r="C673" s="271" t="s">
        <x:v>880</x:v>
      </x:c>
      <x:c r="D673" s="273" t="s">
        <x:v>93</x:v>
      </x:c>
      <x:c r="E673" s="36">
        <x:v>1</x:v>
      </x:c>
      <x:c r="F673" s="35" t="str">
        <x:f t="shared" si="185"/>
        <x:v>Hi-Tec Tray폭 300mm 이하, 철재m</x:v>
      </x:c>
      <x:c r="G673" s="35"/>
      <x:c r="H673" s="274" t="e">
        <x:f>IF(OR($D673="인",$D673=""),"",VLOOKUP($F673,단가!$A:$I,19,FALSE))</x:f>
        <x:v>#REF!</x:v>
      </x:c>
      <x:c r="I673" s="275" t="e">
        <x:f t="shared" ref="I673:I675" si="186">IF(H673="","",TRUNC($E673*H673,0))</x:f>
        <x:v>#REF!</x:v>
      </x:c>
      <x:c r="J673" s="274" t="str">
        <x:f>IF($D673="인",VLOOKUP($A:$A,공사노임!C:E,3,FALSE),"")</x:f>
        <x:v/>
      </x:c>
      <x:c r="K673" s="275" t="str">
        <x:f t="shared" ref="K673:K675" si="187">IF(J673="","",TRUNC($E673*J673,0))</x:f>
        <x:v/>
      </x:c>
      <x:c r="L673" s="275"/>
      <x:c r="M673" s="275" t="str">
        <x:f t="shared" ref="M673:M675" si="188">IF(L673="","",TRUNC($E673*L673,0))</x:f>
        <x:v/>
      </x:c>
      <x:c r="N673" s="275" t="e">
        <x:f t="shared" ref="N673:N675" si="189">TRUNC(SUM(I673,K673,M673),0)</x:f>
        <x:v>#REF!</x:v>
      </x:c>
      <x:c r="O673" s="34"/>
      <x:c r="P673" s="225" t="str">
        <x:f>IF(D673="인","노임"&amp;VLOOKUP($A:$A,공사노임!C:F,4,FALSE)&amp;"번","단가"&amp;VLOOKUP($F:$F,단가!$A:$B,2,FALSE)&amp;"번")</x:f>
        <x:v>단가32번</x:v>
      </x:c>
      <x:c r="Q673" s="33"/>
    </x:row>
    <x:row r="674" spans="1:17" ht="23.100000000000001" customHeight="1">
      <x:c r="A674" s="272" t="s">
        <x:v>659</x:v>
      </x:c>
      <x:c r="B674" s="182"/>
      <x:c r="C674" s="271"/>
      <x:c r="D674" s="273" t="s">
        <x:v>134</x:v>
      </x:c>
      <x:c r="E674" s="36">
        <x:f>TRUNC(2/10,4)</x:f>
        <x:v>0.20000000000000001</x:v>
      </x:c>
      <x:c r="F674" s="35" t="str">
        <x:f t="shared" si="185"/>
        <x:v>통신내선공인</x:v>
      </x:c>
      <x:c r="G674" s="35"/>
      <x:c r="H674" s="274" t="str">
        <x:f>IF(OR($D674="인",$D674=""),"",VLOOKUP($F674,단가!$A:$I,19,FALSE))</x:f>
        <x:v/>
      </x:c>
      <x:c r="I674" s="275" t="str">
        <x:f t="shared" si="186"/>
        <x:v/>
      </x:c>
      <x:c r="J674" s="274">
        <x:f>IF($D674="인",VLOOKUP($A:$A,공사노임!C:E,3,FALSE),"")</x:f>
        <x:v>0</x:v>
      </x:c>
      <x:c r="K674" s="275">
        <x:f t="shared" si="187"/>
        <x:v>0</x:v>
      </x:c>
      <x:c r="L674" s="275"/>
      <x:c r="M674" s="275" t="str">
        <x:f t="shared" si="188"/>
        <x:v/>
      </x:c>
      <x:c r="N674" s="275">
        <x:f t="shared" si="189"/>
        <x:v>0</x:v>
      </x:c>
      <x:c r="O674" s="34"/>
      <x:c r="P674" s="225" t="str">
        <x:f>IF(D674="인","노임"&amp;VLOOKUP($A:$A,공사노임!C:F,4,FALSE)&amp;"번","단가"&amp;VLOOKUP($F:$F,단가!$A:$B,2,FALSE)&amp;"번")</x:f>
        <x:v>노임1086번</x:v>
      </x:c>
      <x:c r="Q674" s="33"/>
    </x:row>
    <x:row r="675" spans="1:17" ht="23.100000000000001" customHeight="1">
      <x:c r="A675" s="272" t="s">
        <x:v>758</x:v>
      </x:c>
      <x:c r="B675" s="182"/>
      <x:c r="C675" s="271" t="s">
        <x:v>776</x:v>
      </x:c>
      <x:c r="D675" s="273" t="s">
        <x:v>219</x:v>
      </x:c>
      <x:c r="E675" s="36">
        <x:v>1</x:v>
      </x:c>
      <x:c r="F675" s="35" t="str">
        <x:f t="shared" si="185"/>
        <x:v>공구손료인력품의 3%식</x:v>
      </x:c>
      <x:c r="G675" s="35"/>
      <x:c r="H675" s="274">
        <x:f>TRUNC(SUM(K674:K674)*3%,0)</x:f>
        <x:v>0</x:v>
      </x:c>
      <x:c r="I675" s="275">
        <x:f t="shared" si="186"/>
        <x:v>0</x:v>
      </x:c>
      <x:c r="J675" s="274" t="str">
        <x:f>IF($D675="인",VLOOKUP($A:$A,공사노임!C:E,3,FALSE),"")</x:f>
        <x:v/>
      </x:c>
      <x:c r="K675" s="275" t="str">
        <x:f t="shared" si="187"/>
        <x:v/>
      </x:c>
      <x:c r="L675" s="275"/>
      <x:c r="M675" s="275" t="str">
        <x:f t="shared" si="188"/>
        <x:v/>
      </x:c>
      <x:c r="N675" s="275">
        <x:f t="shared" si="189"/>
        <x:v>0</x:v>
      </x:c>
      <x:c r="O675" s="34"/>
      <x:c r="P675" s="225"/>
      <x:c r="Q675" s="33"/>
    </x:row>
    <x:row r="676" spans="1:17" ht="23.100000000000001" customHeight="1">
      <x:c r="A676" s="272"/>
      <x:c r="B676" s="182"/>
      <x:c r="C676" s="271"/>
      <x:c r="D676" s="273"/>
      <x:c r="E676" s="36"/>
      <x:c r="F676" s="35"/>
      <x:c r="G676" s="35"/>
      <x:c r="H676" s="274"/>
      <x:c r="I676" s="275"/>
      <x:c r="J676" s="274"/>
      <x:c r="K676" s="275"/>
      <x:c r="L676" s="275"/>
      <x:c r="M676" s="275"/>
      <x:c r="N676" s="275"/>
      <x:c r="O676" s="34"/>
      <x:c r="P676" s="225"/>
      <x:c r="Q676" s="33"/>
    </x:row>
    <x:row r="677" spans="1:17" ht="23.100000000000001" customHeight="1">
      <x:c r="A677" s="14"/>
      <x:c r="B677" s="13"/>
      <x:c r="C677" s="12"/>
      <x:c r="D677" s="26"/>
      <x:c r="E677" s="36"/>
      <x:c r="F677" s="35"/>
      <x:c r="G677" s="35"/>
      <x:c r="H677" s="274"/>
      <x:c r="I677" s="275"/>
      <x:c r="J677" s="274"/>
      <x:c r="K677" s="275"/>
      <x:c r="L677" s="274"/>
      <x:c r="M677" s="275"/>
      <x:c r="N677" s="275"/>
      <x:c r="O677" s="34"/>
      <x:c r="P677" s="225"/>
      <x:c r="Q677" s="33"/>
    </x:row>
    <x:row r="678" spans="1:17" ht="23.100000000000001" customHeight="1">
      <x:c r="A678" s="14"/>
      <x:c r="B678" s="13"/>
      <x:c r="C678" s="12"/>
      <x:c r="D678" s="26"/>
      <x:c r="E678" s="36"/>
      <x:c r="F678" s="35"/>
      <x:c r="G678" s="35"/>
      <x:c r="H678" s="274"/>
      <x:c r="I678" s="275"/>
      <x:c r="J678" s="274"/>
      <x:c r="K678" s="275"/>
      <x:c r="L678" s="274"/>
      <x:c r="M678" s="275"/>
      <x:c r="N678" s="275"/>
      <x:c r="O678" s="34"/>
      <x:c r="P678" s="225"/>
      <x:c r="Q678" s="33"/>
    </x:row>
    <x:row r="679" spans="1:17" ht="23.100000000000001" customHeight="1">
      <x:c r="A679" s="342"/>
      <x:c r="B679" s="13"/>
      <x:c r="C679" s="12"/>
      <x:c r="D679" s="365"/>
      <x:c r="E679" s="361"/>
      <x:c r="F679" s="362"/>
      <x:c r="G679" s="362"/>
      <x:c r="H679" s="363"/>
      <x:c r="I679" s="364"/>
      <x:c r="J679" s="363"/>
      <x:c r="K679" s="364"/>
      <x:c r="L679" s="363"/>
      <x:c r="M679" s="364"/>
      <x:c r="N679" s="364"/>
      <x:c r="O679" s="34"/>
      <x:c r="P679" s="225"/>
      <x:c r="Q679" s="33"/>
    </x:row>
    <x:row r="680" spans="1:17" ht="23.100000000000001" customHeight="1">
      <x:c r="A680" s="14"/>
      <x:c r="B680" s="13"/>
      <x:c r="C680" s="12"/>
      <x:c r="D680" s="26"/>
      <x:c r="E680" s="36"/>
      <x:c r="F680" s="35"/>
      <x:c r="G680" s="35"/>
      <x:c r="H680" s="274"/>
      <x:c r="I680" s="275"/>
      <x:c r="J680" s="274"/>
      <x:c r="K680" s="275"/>
      <x:c r="L680" s="275"/>
      <x:c r="M680" s="275"/>
      <x:c r="N680" s="275"/>
      <x:c r="O680" s="34"/>
      <x:c r="P680" s="225"/>
      <x:c r="Q680" s="33"/>
    </x:row>
    <x:row r="681" spans="1:17" ht="23.100000000000001" customHeight="1">
      <x:c r="A681" s="14"/>
      <x:c r="B681" s="13"/>
      <x:c r="C681" s="12"/>
      <x:c r="D681" s="26"/>
      <x:c r="E681" s="36"/>
      <x:c r="F681" s="35" t="str">
        <x:f t="shared" ref="F681:F685" si="190">CONCATENATE(A681,C681,D681)</x:f>
        <x:v/>
      </x:c>
      <x:c r="G681" s="35"/>
      <x:c r="H681" s="274"/>
      <x:c r="I681" s="275"/>
      <x:c r="J681" s="274"/>
      <x:c r="K681" s="275"/>
      <x:c r="L681" s="275"/>
      <x:c r="M681" s="275"/>
      <x:c r="N681" s="275"/>
      <x:c r="O681" s="34"/>
      <x:c r="P681" s="225"/>
      <x:c r="Q681" s="33"/>
    </x:row>
    <x:row r="682" spans="1:17" ht="23.100000000000001" customHeight="1">
      <x:c r="A682" s="14"/>
      <x:c r="B682" s="13"/>
      <x:c r="C682" s="12"/>
      <x:c r="D682" s="26"/>
      <x:c r="E682" s="36"/>
      <x:c r="F682" s="35" t="str">
        <x:f t="shared" si="190"/>
        <x:v/>
      </x:c>
      <x:c r="G682" s="35"/>
      <x:c r="H682" s="274"/>
      <x:c r="I682" s="275"/>
      <x:c r="J682" s="274"/>
      <x:c r="K682" s="275"/>
      <x:c r="L682" s="275"/>
      <x:c r="M682" s="275"/>
      <x:c r="N682" s="275"/>
      <x:c r="O682" s="34"/>
      <x:c r="P682" s="225"/>
      <x:c r="Q682" s="33"/>
    </x:row>
    <x:row r="683" spans="1:17" ht="23.100000000000001" customHeight="1">
      <x:c r="A683" s="11"/>
      <x:c r="B683" s="13"/>
      <x:c r="C683" s="52"/>
      <x:c r="D683" s="26"/>
      <x:c r="E683" s="25"/>
      <x:c r="F683" s="35" t="str">
        <x:f t="shared" si="190"/>
        <x:v/>
      </x:c>
      <x:c r="G683" s="35"/>
      <x:c r="H683" s="274"/>
      <x:c r="I683" s="275"/>
      <x:c r="J683" s="274"/>
      <x:c r="K683" s="275"/>
      <x:c r="L683" s="275"/>
      <x:c r="M683" s="275"/>
      <x:c r="N683" s="275"/>
      <x:c r="O683" s="34"/>
      <x:c r="P683" s="225"/>
      <x:c r="Q683" s="33"/>
    </x:row>
    <x:row r="684" spans="1:17" ht="23.100000000000001" customHeight="1">
      <x:c r="A684" s="11"/>
      <x:c r="B684" s="13"/>
      <x:c r="C684" s="52"/>
      <x:c r="D684" s="26"/>
      <x:c r="E684" s="25"/>
      <x:c r="F684" s="35" t="str">
        <x:f t="shared" si="190"/>
        <x:v/>
      </x:c>
      <x:c r="G684" s="35"/>
      <x:c r="H684" s="274"/>
      <x:c r="I684" s="275"/>
      <x:c r="J684" s="274"/>
      <x:c r="K684" s="275"/>
      <x:c r="L684" s="275"/>
      <x:c r="M684" s="275"/>
      <x:c r="N684" s="275"/>
      <x:c r="O684" s="34"/>
      <x:c r="P684" s="225"/>
      <x:c r="Q684" s="33"/>
    </x:row>
    <x:row r="685" spans="1:17" ht="23.100000000000001" customHeight="1">
      <x:c r="A685" s="28" t="s">
        <x:v>12</x:v>
      </x:c>
      <x:c r="B685" s="13"/>
      <x:c r="C685" s="52"/>
      <x:c r="D685" s="26"/>
      <x:c r="E685" s="25"/>
      <x:c r="F685" s="35" t="str">
        <x:f t="shared" si="190"/>
        <x:v>※ 정보통신표준품셈 : 3-4-2 조립식 케이블트레이 참조</x:v>
      </x:c>
      <x:c r="G685" s="35"/>
      <x:c r="H685" s="274"/>
      <x:c r="I685" s="275"/>
      <x:c r="J685" s="274"/>
      <x:c r="K685" s="275"/>
      <x:c r="L685" s="275"/>
      <x:c r="M685" s="275"/>
      <x:c r="N685" s="275"/>
      <x:c r="O685" s="34"/>
      <x:c r="P685" s="225"/>
      <x:c r="Q685" s="33"/>
    </x:row>
    <x:row r="686" spans="1:17" ht="23.100000000000001" customHeight="1">
      <x:c r="A686" s="28"/>
      <x:c r="B686" s="31"/>
      <x:c r="C686" s="52"/>
      <x:c r="D686" s="26"/>
      <x:c r="E686" s="25"/>
      <x:c r="F686" s="35" t="str">
        <x:f>CONCATENATE(A686,C686,D686)</x:f>
        <x:v/>
      </x:c>
      <x:c r="G686" s="35"/>
      <x:c r="H686" s="274"/>
      <x:c r="I686" s="275"/>
      <x:c r="J686" s="274"/>
      <x:c r="K686" s="275"/>
      <x:c r="L686" s="275"/>
      <x:c r="M686" s="275"/>
      <x:c r="N686" s="275"/>
      <x:c r="O686" s="34"/>
      <x:c r="P686" s="225"/>
      <x:c r="Q686" s="33"/>
    </x:row>
    <x:row r="687" spans="1:17" ht="23.100000000000001" customHeight="1">
      <x:c r="A687" s="28"/>
      <x:c r="B687" s="31"/>
      <x:c r="C687" s="52"/>
      <x:c r="D687" s="26"/>
      <x:c r="E687" s="25"/>
      <x:c r="F687" s="35" t="str">
        <x:f>CONCATENATE(A687,C687,D687)</x:f>
        <x:v/>
      </x:c>
      <x:c r="G687" s="35"/>
      <x:c r="H687" s="274"/>
      <x:c r="I687" s="275"/>
      <x:c r="J687" s="274"/>
      <x:c r="K687" s="275"/>
      <x:c r="L687" s="275"/>
      <x:c r="M687" s="275"/>
      <x:c r="N687" s="275"/>
      <x:c r="O687" s="34"/>
      <x:c r="P687" s="24"/>
      <x:c r="Q687" s="33"/>
    </x:row>
    <x:row r="688" spans="1:17" ht="23.100000000000001" customHeight="1">
      <x:c r="A688" s="28"/>
      <x:c r="B688" s="31"/>
      <x:c r="C688" s="52"/>
      <x:c r="D688" s="30"/>
      <x:c r="E688" s="25"/>
      <x:c r="F688" s="35" t="str">
        <x:f t="shared" ref="F688:F689" si="191">CONCATENATE(A688,C688,D688)</x:f>
        <x:v/>
      </x:c>
      <x:c r="G688" s="35"/>
      <x:c r="H688" s="274"/>
      <x:c r="I688" s="275"/>
      <x:c r="J688" s="274"/>
      <x:c r="K688" s="275"/>
      <x:c r="L688" s="275"/>
      <x:c r="M688" s="275"/>
      <x:c r="N688" s="275"/>
      <x:c r="O688" s="34"/>
      <x:c r="P688" s="24"/>
      <x:c r="Q688" s="33"/>
    </x:row>
    <x:row r="689" spans="1:17" ht="23.100000000000001" customHeight="1">
      <x:c r="A689" s="23" t="s">
        <x:v>222</x:v>
      </x:c>
      <x:c r="B689" s="22"/>
      <x:c r="C689" s="21"/>
      <x:c r="D689" s="23"/>
      <x:c r="E689" s="25"/>
      <x:c r="F689" s="35" t="str">
        <x:f t="shared" si="191"/>
        <x:v>계</x:v>
      </x:c>
      <x:c r="G689" s="35">
        <x:f>목록!$B$37</x:f>
        <x:v>32</x:v>
      </x:c>
      <x:c r="H689" s="274"/>
      <x:c r="I689" s="275" t="e">
        <x:f>TRUNC(SUM(I673:I688))</x:f>
        <x:v>#REF!</x:v>
      </x:c>
      <x:c r="J689" s="274"/>
      <x:c r="K689" s="275">
        <x:f>TRUNC(SUM(K673:K688))</x:f>
        <x:v>0</x:v>
      </x:c>
      <x:c r="L689" s="275"/>
      <x:c r="M689" s="275">
        <x:f>TRUNC(SUM(M673:M688))</x:f>
        <x:v>0</x:v>
      </x:c>
      <x:c r="N689" s="275" t="e">
        <x:f>SUM(I689,K689,M689)</x:f>
        <x:v>#REF!</x:v>
      </x:c>
      <x:c r="O689" s="44"/>
      <x:c r="P689" s="38"/>
      <x:c r="Q689" s="18"/>
    </x:row>
  </x:sheetData>
  <x:mergeCells count="204">
    <x:mergeCell ref="A671:A672"/>
    <x:mergeCell ref="B671:C672"/>
    <x:mergeCell ref="D671:D672"/>
    <x:mergeCell ref="E671:E672"/>
    <x:mergeCell ref="N671:N672"/>
    <x:mergeCell ref="P671:P672"/>
    <x:mergeCell ref="A540:A541"/>
    <x:mergeCell ref="B540:C541"/>
    <x:mergeCell ref="D540:D541"/>
    <x:mergeCell ref="E540:E541"/>
    <x:mergeCell ref="N540:N541"/>
    <x:mergeCell ref="A649:A650"/>
    <x:mergeCell ref="B649:C650"/>
    <x:mergeCell ref="D649:D650"/>
    <x:mergeCell ref="E649:E650"/>
    <x:mergeCell ref="N649:N650"/>
    <x:mergeCell ref="P649:P650"/>
    <x:mergeCell ref="A605:A606"/>
    <x:mergeCell ref="B605:C606"/>
    <x:mergeCell ref="D605:D606"/>
    <x:mergeCell ref="E605:E606"/>
    <x:mergeCell ref="N605:N606"/>
    <x:mergeCell ref="P605:P606"/>
    <x:mergeCell ref="A627:A628"/>
    <x:mergeCell ref="B627:C628"/>
    <x:mergeCell ref="D627:D628"/>
    <x:mergeCell ref="E627:E628"/>
    <x:mergeCell ref="N627:N628"/>
    <x:mergeCell ref="P627:P628"/>
    <x:mergeCell ref="A583:A584"/>
    <x:mergeCell ref="B583:C584"/>
    <x:mergeCell ref="D583:D584"/>
    <x:mergeCell ref="E583:E584"/>
    <x:mergeCell ref="N583:N584"/>
    <x:mergeCell ref="P583:P584"/>
    <x:mergeCell ref="P562:P563"/>
    <x:mergeCell ref="A562:A563"/>
    <x:mergeCell ref="B562:C563"/>
    <x:mergeCell ref="D562:D563"/>
    <x:mergeCell ref="E562:E563"/>
    <x:mergeCell ref="N562:N563"/>
    <x:mergeCell ref="H4:M4"/>
    <x:mergeCell ref="H25:M25"/>
    <x:mergeCell ref="P6:P7"/>
    <x:mergeCell ref="N27:N28"/>
    <x:mergeCell ref="P27:P28"/>
    <x:mergeCell ref="P258:P259"/>
    <x:mergeCell ref="N258:N259"/>
    <x:mergeCell ref="N6:N7"/>
    <x:mergeCell ref="H47:M47"/>
    <x:mergeCell ref="H89:M89"/>
    <x:mergeCell ref="H193:M193"/>
    <x:mergeCell ref="H234:M234"/>
    <x:mergeCell ref="N49:N50"/>
    <x:mergeCell ref="P49:P50"/>
    <x:mergeCell ref="H68:M68"/>
    <x:mergeCell ref="N70:N71"/>
    <x:mergeCell ref="P70:P71"/>
    <x:mergeCell ref="P112:P113"/>
    <x:mergeCell ref="H131:M131"/>
    <x:mergeCell ref="N91:N92"/>
    <x:mergeCell ref="P91:P92"/>
    <x:mergeCell ref="H110:M110"/>
    <x:mergeCell ref="P195:P196"/>
    <x:mergeCell ref="P154:P155"/>
    <x:mergeCell ref="B6:C7"/>
    <x:mergeCell ref="A6:A7"/>
    <x:mergeCell ref="D6:D7"/>
    <x:mergeCell ref="E6:E7"/>
    <x:mergeCell ref="A27:A28"/>
    <x:mergeCell ref="D27:D28"/>
    <x:mergeCell ref="E27:E28"/>
    <x:mergeCell ref="B27:C28"/>
    <x:mergeCell ref="N112:N113"/>
    <x:mergeCell ref="D258:D259"/>
    <x:mergeCell ref="E258:E259"/>
    <x:mergeCell ref="A258:A259"/>
    <x:mergeCell ref="B258:C259"/>
    <x:mergeCell ref="A49:A50"/>
    <x:mergeCell ref="B49:C50"/>
    <x:mergeCell ref="D49:D50"/>
    <x:mergeCell ref="E49:E50"/>
    <x:mergeCell ref="A70:A71"/>
    <x:mergeCell ref="B70:C71"/>
    <x:mergeCell ref="D70:D71"/>
    <x:mergeCell ref="E70:E71"/>
    <x:mergeCell ref="A91:A92"/>
    <x:mergeCell ref="B91:C92"/>
    <x:mergeCell ref="D91:D92"/>
    <x:mergeCell ref="E91:E92"/>
    <x:mergeCell ref="A216:A217"/>
    <x:mergeCell ref="A112:A113"/>
    <x:mergeCell ref="B112:C113"/>
    <x:mergeCell ref="D112:D113"/>
    <x:mergeCell ref="E112:E113"/>
    <x:mergeCell ref="A236:A237"/>
    <x:mergeCell ref="B236:C237"/>
    <x:mergeCell ref="D236:D237"/>
    <x:mergeCell ref="P389:P390"/>
    <x:mergeCell ref="A411:A412"/>
    <x:mergeCell ref="B411:C412"/>
    <x:mergeCell ref="D411:D412"/>
    <x:mergeCell ref="E411:E412"/>
    <x:mergeCell ref="N411:N412"/>
    <x:mergeCell ref="P411:P412"/>
    <x:mergeCell ref="A389:A390"/>
    <x:mergeCell ref="B389:C390"/>
    <x:mergeCell ref="D389:D390"/>
    <x:mergeCell ref="E389:E390"/>
    <x:mergeCell ref="N389:N390"/>
    <x:mergeCell ref="P432:P433"/>
    <x:mergeCell ref="A453:A454"/>
    <x:mergeCell ref="B453:C454"/>
    <x:mergeCell ref="D453:D454"/>
    <x:mergeCell ref="E453:E454"/>
    <x:mergeCell ref="N453:N454"/>
    <x:mergeCell ref="P453:P454"/>
    <x:mergeCell ref="A432:A433"/>
    <x:mergeCell ref="B432:C433"/>
    <x:mergeCell ref="D432:D433"/>
    <x:mergeCell ref="E432:E433"/>
    <x:mergeCell ref="N432:N433"/>
    <x:mergeCell ref="P540:P541"/>
    <x:mergeCell ref="P474:P475"/>
    <x:mergeCell ref="A496:A497"/>
    <x:mergeCell ref="B496:C497"/>
    <x:mergeCell ref="D496:D497"/>
    <x:mergeCell ref="E496:E497"/>
    <x:mergeCell ref="N496:N497"/>
    <x:mergeCell ref="P496:P497"/>
    <x:mergeCell ref="A474:A475"/>
    <x:mergeCell ref="B474:C475"/>
    <x:mergeCell ref="D474:D475"/>
    <x:mergeCell ref="E474:E475"/>
    <x:mergeCell ref="N474:N475"/>
    <x:mergeCell ref="A518:A519"/>
    <x:mergeCell ref="B518:C519"/>
    <x:mergeCell ref="D518:D519"/>
    <x:mergeCell ref="E518:E519"/>
    <x:mergeCell ref="N518:N519"/>
    <x:mergeCell ref="P518:P519"/>
    <x:mergeCell ref="A323:A324"/>
    <x:mergeCell ref="B323:C324"/>
    <x:mergeCell ref="D323:D324"/>
    <x:mergeCell ref="E323:E324"/>
    <x:mergeCell ref="N323:N324"/>
    <x:mergeCell ref="P323:P324"/>
    <x:mergeCell ref="A345:A346"/>
    <x:mergeCell ref="B345:C346"/>
    <x:mergeCell ref="D345:D346"/>
    <x:mergeCell ref="E345:E346"/>
    <x:mergeCell ref="N345:N346"/>
    <x:mergeCell ref="P345:P346"/>
    <x:mergeCell ref="B301:C302"/>
    <x:mergeCell ref="D301:D302"/>
    <x:mergeCell ref="E301:E302"/>
    <x:mergeCell ref="N301:N302"/>
    <x:mergeCell ref="P301:P302"/>
    <x:mergeCell ref="A279:A280"/>
    <x:mergeCell ref="B279:C280"/>
    <x:mergeCell ref="D279:D280"/>
    <x:mergeCell ref="E279:E280"/>
    <x:mergeCell ref="N279:N280"/>
    <x:mergeCell ref="P279:P280"/>
    <x:mergeCell ref="A367:A368"/>
    <x:mergeCell ref="B367:C368"/>
    <x:mergeCell ref="D367:D368"/>
    <x:mergeCell ref="E367:E368"/>
    <x:mergeCell ref="N367:N368"/>
    <x:mergeCell ref="P367:P368"/>
    <x:mergeCell ref="A133:A134"/>
    <x:mergeCell ref="B133:C134"/>
    <x:mergeCell ref="D133:D134"/>
    <x:mergeCell ref="B216:C217"/>
    <x:mergeCell ref="D216:D217"/>
    <x:mergeCell ref="E216:E217"/>
    <x:mergeCell ref="N216:N217"/>
    <x:mergeCell ref="P216:P217"/>
    <x:mergeCell ref="H173:M173"/>
    <x:mergeCell ref="A175:A176"/>
    <x:mergeCell ref="B175:C176"/>
    <x:mergeCell ref="D175:D176"/>
    <x:mergeCell ref="E175:E176"/>
    <x:mergeCell ref="N175:N176"/>
    <x:mergeCell ref="P175:P176"/>
    <x:mergeCell ref="P236:P237"/>
    <x:mergeCell ref="P133:P134"/>
    <x:mergeCell ref="A301:A302"/>
    <x:mergeCell ref="E236:E237"/>
    <x:mergeCell ref="N236:N237"/>
    <x:mergeCell ref="E133:E134"/>
    <x:mergeCell ref="N133:N134"/>
    <x:mergeCell ref="H152:M152"/>
    <x:mergeCell ref="A154:A155"/>
    <x:mergeCell ref="B154:C155"/>
    <x:mergeCell ref="D154:D155"/>
    <x:mergeCell ref="E154:E155"/>
    <x:mergeCell ref="N154:N155"/>
    <x:mergeCell ref="A195:A196"/>
    <x:mergeCell ref="B195:C196"/>
    <x:mergeCell ref="D195:D196"/>
    <x:mergeCell ref="E195:E196"/>
    <x:mergeCell ref="N195:N196"/>
    <x:mergeCell ref="H214:M214"/>
  </x:mergeCells>
  <x:printOptions horizontalCentered="1" verticalCentered="0" headings="0" gridLines="0" gridLinesSet="1"/>
  <x:pageMargins left="0.78708332777023315" right="0.78708332777023315" top="0.78708332777023315" bottom="0.78708332777023315" header="0.51152777671813965" footer="0.51152777671813965"/>
  <x:pageSetup paperSize="9" scale="85" firstPageNumber="1" fitToWidth="100" fitToHeight="0" orientation="landscape" usePrinterDefaults="1" blackAndWhite="1" draft="0" useFirstPageNumber="0" horizontalDpi="600" verticalDpi="600" copies="1"/>
</x:worksheet>
</file>

<file path=xl/worksheets/sheet16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1"/>
  <x:dimension ref="A1:J38"/>
  <x:sheetViews>
    <x:sheetView showGridLines="0" showZeros="0" showOutlineSymbols="0" view="pageBreakPreview" topLeftCell="A1" zoomScaleNormal="100" zoomScaleSheetLayoutView="100" workbookViewId="0">
      <x:pane xSplit="1" ySplit="6" topLeftCell="B7" activePane="bottomRight" state="frozen"/>
      <x:selection pane="bottomRight" activeCell="B4" activeCellId="0" sqref="A4:XFD4"/>
    </x:sheetView>
  </x:sheetViews>
  <x:sheetFormatPr defaultColWidth="9.140625" defaultRowHeight="11.949999999999999"/>
  <x:cols>
    <x:col min="1" max="1" width="24.42578125" style="65" hidden="1" customWidth="1"/>
    <x:col min="2" max="2" width="5.7109375" style="65" customWidth="1"/>
    <x:col min="3" max="3" width="0.85546875" style="65" customWidth="1"/>
    <x:col min="4" max="4" width="37.85546875" style="253" bestFit="1" customWidth="1"/>
    <x:col min="5" max="5" width="0.85546875" style="65" customWidth="1"/>
    <x:col min="6" max="6" width="50.42578125" style="253" bestFit="1" customWidth="1"/>
    <x:col min="7" max="7" width="10.7109375" style="65" bestFit="1" customWidth="1"/>
    <x:col min="8" max="8" width="14.42578125" style="65" hidden="1" customWidth="1"/>
    <x:col min="9" max="9" width="14.42578125" style="65" customWidth="1"/>
    <x:col min="10" max="10" width="11.140625" style="65" customWidth="1"/>
    <x:col min="11" max="16374" width="9.140625" style="65"/>
    <x:col min="16375" max="16384" width="9.140625" style="65"/>
  </x:cols>
  <x:sheetData>
    <x:row r="1" spans="2:2" ht="20.100000000000001" customHeight="1">
      <x:c r="B1" s="65" t="s">
        <x:v>927</x:v>
      </x:c>
    </x:row>
    <x:row r="2" spans="2:10" s="253" customFormat="1" ht="39.950000000000003" customHeight="1">
      <x:c r="B2" s="79" t="s">
        <x:v>560</x:v>
      </x:c>
      <x:c r="C2" s="252"/>
      <x:c r="D2" s="252"/>
      <x:c r="E2" s="252"/>
      <x:c r="F2" s="252"/>
      <x:c r="G2" s="252"/>
      <x:c r="H2" s="252"/>
      <x:c r="I2" s="252"/>
      <x:c r="J2" s="252"/>
    </x:row>
    <x:row r="3" ht="20.100000000000001" customHeight="1"/>
    <x:row r="4" spans="2:10" ht="24" customHeight="1">
      <x:c r="B4" s="505" t="s">
        <x:v>205</x:v>
      </x:c>
      <x:c r="C4" s="584" t="s">
        <x:v>731</x:v>
      </x:c>
      <x:c r="D4" s="585"/>
      <x:c r="E4" s="584" t="s">
        <x:v>641</x:v>
      </x:c>
      <x:c r="F4" s="585"/>
      <x:c r="G4" s="505" t="s">
        <x:v>221</x:v>
      </x:c>
      <x:c r="H4" s="293"/>
      <x:c r="I4" s="505" t="s">
        <x:v>527</x:v>
      </x:c>
      <x:c r="J4" s="505" t="s">
        <x:v>554</x:v>
      </x:c>
    </x:row>
    <x:row r="5" spans="2:10" ht="24" customHeight="1">
      <x:c r="B5" s="506"/>
      <x:c r="C5" s="616"/>
      <x:c r="D5" s="618"/>
      <x:c r="E5" s="616"/>
      <x:c r="F5" s="618"/>
      <x:c r="G5" s="506"/>
      <x:c r="H5" s="294"/>
      <x:c r="I5" s="506"/>
      <x:c r="J5" s="506"/>
    </x:row>
    <x:row r="6" spans="2:10" ht="24" customHeight="1">
      <x:c r="B6" s="507"/>
      <x:c r="C6" s="586"/>
      <x:c r="D6" s="587"/>
      <x:c r="E6" s="586"/>
      <x:c r="F6" s="587"/>
      <x:c r="G6" s="507"/>
      <x:c r="H6" s="295"/>
      <x:c r="I6" s="507"/>
      <x:c r="J6" s="507"/>
    </x:row>
    <x:row r="7" spans="1:10" ht="29.100000000000001" customHeight="1">
      <x:c r="A7" s="6" t="str">
        <x:f t="shared" ref="A7:A27" si="0">CONCATENATE(D7,F7,G7)</x:f>
        <x:v>UTP구내, 4PrM</x:v>
      </x:c>
      <x:c r="B7" s="71">
        <x:v>1</x:v>
      </x:c>
      <x:c r="C7" s="70"/>
      <x:c r="D7" s="69" t="s">
        <x:v>105</x:v>
      </x:c>
      <x:c r="E7" s="68"/>
      <x:c r="F7" s="69" t="s">
        <x:v>794</x:v>
      </x:c>
      <x:c r="G7" s="323" t="s">
        <x:v>109</x:v>
      </x:c>
      <x:c r="H7" s="234"/>
      <x:c r="I7" s="286"/>
      <x:c r="J7" s="66"/>
    </x:row>
    <x:row r="8" spans="1:10" ht="29.100000000000001" customHeight="1">
      <x:c r="A8" s="6" t="str">
        <x:f t="shared" si="0"/>
        <x:v>UTP구내, 25PrM</x:v>
      </x:c>
      <x:c r="B8" s="71">
        <x:f>B7+1</x:f>
        <x:v>2</x:v>
      </x:c>
      <x:c r="C8" s="70"/>
      <x:c r="D8" s="69" t="s">
        <x:v>105</x:v>
      </x:c>
      <x:c r="E8" s="68"/>
      <x:c r="F8" s="69" t="s">
        <x:v>950</x:v>
      </x:c>
      <x:c r="G8" s="323" t="s">
        <x:v>109</x:v>
      </x:c>
      <x:c r="H8" s="234"/>
      <x:c r="I8" s="286"/>
      <x:c r="J8" s="66"/>
    </x:row>
    <x:row r="9" spans="1:10" ht="29.100000000000001" customHeight="1">
      <x:c r="A9" s="6" t="str">
        <x:f t="shared" si="0"/>
        <x:v>UTP구내, 100PrM</x:v>
      </x:c>
      <x:c r="B9" s="71">
        <x:f t="shared" ref="B9:B38" si="1">B8+1</x:f>
        <x:v>3</x:v>
      </x:c>
      <x:c r="C9" s="70"/>
      <x:c r="D9" s="69" t="s">
        <x:v>105</x:v>
      </x:c>
      <x:c r="E9" s="68"/>
      <x:c r="F9" s="69" t="s">
        <x:v>952</x:v>
      </x:c>
      <x:c r="G9" s="323" t="s">
        <x:v>109</x:v>
      </x:c>
      <x:c r="H9" s="234"/>
      <x:c r="I9" s="286"/>
      <x:c r="J9" s="66"/>
    </x:row>
    <x:row r="10" spans="1:10" ht="29.100000000000001" customHeight="1">
      <x:c r="A10" s="6" t="str">
        <x:f t="shared" si="0"/>
        <x:v>아웃렛(2Port)Outlet Modular개</x:v>
      </x:c>
      <x:c r="B10" s="71">
        <x:f t="shared" si="1"/>
        <x:v>4</x:v>
      </x:c>
      <x:c r="C10" s="70"/>
      <x:c r="D10" s="69" t="s">
        <x:v>953</x:v>
      </x:c>
      <x:c r="E10" s="68"/>
      <x:c r="F10" s="69" t="s">
        <x:v>873</x:v>
      </x:c>
      <x:c r="G10" s="323" t="s">
        <x:v>226</x:v>
      </x:c>
      <x:c r="H10" s="234"/>
      <x:c r="I10" s="286"/>
      <x:c r="J10" s="66"/>
    </x:row>
    <x:row r="11" spans="1:10" ht="29.100000000000001" customHeight="1">
      <x:c r="A11" s="6" t="str">
        <x:f t="shared" si="0"/>
        <x:v>아웃렛(4Port)Outlet Modular개</x:v>
      </x:c>
      <x:c r="B11" s="71">
        <x:f t="shared" si="1"/>
        <x:v>5</x:v>
      </x:c>
      <x:c r="C11" s="70"/>
      <x:c r="D11" s="69" t="s">
        <x:v>942</x:v>
      </x:c>
      <x:c r="E11" s="68"/>
      <x:c r="F11" s="69" t="s">
        <x:v>873</x:v>
      </x:c>
      <x:c r="G11" s="323" t="s">
        <x:v>226</x:v>
      </x:c>
      <x:c r="H11" s="234"/>
      <x:c r="I11" s="286"/>
      <x:c r="J11" s="66"/>
    </x:row>
    <x:row r="12" spans="1:10" ht="29.100000000000001" customHeight="1">
      <x:c r="A12" s="6" t="str">
        <x:f t="shared" si="0"/>
        <x:v>아웃렛(6Port)Outlet Modular개</x:v>
      </x:c>
      <x:c r="B12" s="71">
        <x:f t="shared" si="1"/>
        <x:v>6</x:v>
      </x:c>
      <x:c r="C12" s="70"/>
      <x:c r="D12" s="69" t="s">
        <x:v>954</x:v>
      </x:c>
      <x:c r="E12" s="68"/>
      <x:c r="F12" s="69" t="s">
        <x:v>873</x:v>
      </x:c>
      <x:c r="G12" s="323" t="s">
        <x:v>226</x:v>
      </x:c>
      <x:c r="H12" s="234"/>
      <x:c r="I12" s="286"/>
      <x:c r="J12" s="66"/>
    </x:row>
    <x:row r="13" spans="1:10" ht="29.100000000000001" customHeight="1">
      <x:c r="A13" s="6" t="str">
        <x:f t="shared" si="0"/>
        <x:v>시건박스200*200개</x:v>
      </x:c>
      <x:c r="B13" s="71">
        <x:f t="shared" si="1"/>
        <x:v>7</x:v>
      </x:c>
      <x:c r="C13" s="70"/>
      <x:c r="D13" s="69" t="s">
        <x:v>761</x:v>
      </x:c>
      <x:c r="E13" s="68"/>
      <x:c r="F13" s="69" t="s">
        <x:v>763</x:v>
      </x:c>
      <x:c r="G13" s="323" t="s">
        <x:v>226</x:v>
      </x:c>
      <x:c r="H13" s="234"/>
      <x:c r="I13" s="286"/>
      <x:c r="J13" s="66"/>
    </x:row>
    <x:row r="14" spans="1:10" ht="29.100000000000001" customHeight="1">
      <x:c r="A14" s="6" t="str">
        <x:f t="shared" si="0"/>
        <x:v>구내통신배관합성수지 전선관, 22mm, 천장속M</x:v>
      </x:c>
      <x:c r="B14" s="71">
        <x:f t="shared" si="1"/>
        <x:v>8</x:v>
      </x:c>
      <x:c r="C14" s="70"/>
      <x:c r="D14" s="69" t="s">
        <x:v>778</x:v>
      </x:c>
      <x:c r="E14" s="68"/>
      <x:c r="F14" s="69" t="s">
        <x:v>50</x:v>
      </x:c>
      <x:c r="G14" s="323" t="s">
        <x:v>109</x:v>
      </x:c>
      <x:c r="H14" s="234"/>
      <x:c r="I14" s="286"/>
      <x:c r="J14" s="66"/>
    </x:row>
    <x:row r="15" spans="1:10" ht="29.100000000000001" customHeight="1">
      <x:c r="A15" s="6" t="str">
        <x:f t="shared" si="0"/>
        <x:v>컨넥터합성수지 전선관부속품, 22mm개</x:v>
      </x:c>
      <x:c r="B15" s="71">
        <x:f t="shared" si="1"/>
        <x:v>9</x:v>
      </x:c>
      <x:c r="C15" s="70"/>
      <x:c r="D15" s="69" t="s">
        <x:v>147</x:v>
      </x:c>
      <x:c r="E15" s="68"/>
      <x:c r="F15" s="69" t="s">
        <x:v>56</x:v>
      </x:c>
      <x:c r="G15" s="323" t="s">
        <x:v>226</x:v>
      </x:c>
      <x:c r="H15" s="234"/>
      <x:c r="I15" s="286"/>
      <x:c r="J15" s="66"/>
    </x:row>
    <x:row r="16" spans="1:10" ht="29.100000000000001" customHeight="1">
      <x:c r="A16" s="6" t="str">
        <x:f t="shared" si="0"/>
        <x:v>구내통신배관금속제 가요 전선관, 16mm, 콘크리트노출M</x:v>
      </x:c>
      <x:c r="B16" s="71">
        <x:f t="shared" si="1"/>
        <x:v>10</x:v>
      </x:c>
      <x:c r="C16" s="70"/>
      <x:c r="D16" s="69" t="s">
        <x:v>778</x:v>
      </x:c>
      <x:c r="E16" s="68"/>
      <x:c r="F16" s="69" t="s">
        <x:v>812</x:v>
      </x:c>
      <x:c r="G16" s="323" t="s">
        <x:v>109</x:v>
      </x:c>
      <x:c r="H16" s="234"/>
      <x:c r="I16" s="286"/>
      <x:c r="J16" s="66"/>
    </x:row>
    <x:row r="17" spans="1:10" ht="29.100000000000001" customHeight="1">
      <x:c r="A17" s="6" t="str">
        <x:f t="shared" si="0"/>
        <x:v>새들 스텐 16MM 스텐 새들 전선고정 배관정리 온새들 스탠새들개</x:v>
      </x:c>
      <x:c r="B17" s="71">
        <x:f t="shared" si="1"/>
        <x:v>11</x:v>
      </x:c>
      <x:c r="C17" s="70"/>
      <x:c r="D17" s="69" t="s">
        <x:v>943</x:v>
      </x:c>
      <x:c r="E17" s="68"/>
      <x:c r="F17" s="69" t="s">
        <x:v>813</x:v>
      </x:c>
      <x:c r="G17" s="323" t="s">
        <x:v>226</x:v>
      </x:c>
      <x:c r="H17" s="234"/>
      <x:c r="I17" s="286"/>
      <x:c r="J17" s="66"/>
    </x:row>
    <x:row r="18" spans="1:10" ht="29.100000000000001" customHeight="1">
      <x:c r="A18" s="6" t="str">
        <x:f t="shared" si="0"/>
        <x:v>RJ-45 커넥터RJ-45 커넥터개</x:v>
      </x:c>
      <x:c r="B18" s="71">
        <x:f t="shared" si="1"/>
        <x:v>12</x:v>
      </x:c>
      <x:c r="C18" s="70"/>
      <x:c r="D18" s="69" t="s">
        <x:v>946</x:v>
      </x:c>
      <x:c r="E18" s="68"/>
      <x:c r="F18" s="69" t="s">
        <x:v>946</x:v>
      </x:c>
      <x:c r="G18" s="323" t="s">
        <x:v>226</x:v>
      </x:c>
      <x:c r="H18" s="234"/>
      <x:c r="I18" s="286"/>
      <x:c r="J18" s="66"/>
    </x:row>
    <x:row r="19" spans="1:10" ht="29.100000000000001" customHeight="1">
      <x:c r="A19" s="6" t="str">
        <x:f t="shared" si="0"/>
        <x:v>풀박스(천정면)단면적 100c㎡이하(깊이10cm이하), 노출개</x:v>
      </x:c>
      <x:c r="B19" s="71">
        <x:f t="shared" si="1"/>
        <x:v>13</x:v>
      </x:c>
      <x:c r="C19" s="70"/>
      <x:c r="D19" s="69" t="s">
        <x:v>965</x:v>
      </x:c>
      <x:c r="E19" s="68"/>
      <x:c r="F19" s="69" t="s">
        <x:v>826</x:v>
      </x:c>
      <x:c r="G19" s="323" t="s">
        <x:v>226</x:v>
      </x:c>
      <x:c r="H19" s="234"/>
      <x:c r="I19" s="286"/>
      <x:c r="J19" s="66"/>
    </x:row>
    <x:row r="20" spans="1:10" ht="29.100000000000001" customHeight="1">
      <x:c r="A20" s="6" t="str">
        <x:f t="shared" si="0"/>
        <x:v>몰드중개</x:v>
      </x:c>
      <x:c r="B20" s="71">
        <x:f t="shared" si="1"/>
        <x:v>14</x:v>
      </x:c>
      <x:c r="C20" s="70"/>
      <x:c r="D20" s="69" t="s">
        <x:v>122</x:v>
      </x:c>
      <x:c r="E20" s="68"/>
      <x:c r="F20" s="69" t="s">
        <x:v>121</x:v>
      </x:c>
      <x:c r="G20" s="323" t="s">
        <x:v>226</x:v>
      </x:c>
      <x:c r="H20" s="234"/>
      <x:c r="I20" s="286"/>
      <x:c r="J20" s="66"/>
    </x:row>
    <x:row r="21" spans="1:10" ht="29.100000000000001" customHeight="1">
      <x:c r="A21" s="6" t="str">
        <x:f t="shared" si="0"/>
        <x:v>Patch Panel24port개</x:v>
      </x:c>
      <x:c r="B21" s="71">
        <x:f t="shared" si="1"/>
        <x:v>15</x:v>
      </x:c>
      <x:c r="C21" s="70"/>
      <x:c r="D21" s="69" t="s">
        <x:v>944</x:v>
      </x:c>
      <x:c r="E21" s="68"/>
      <x:c r="F21" s="69" t="s">
        <x:v>786</x:v>
      </x:c>
      <x:c r="G21" s="323" t="s">
        <x:v>226</x:v>
      </x:c>
      <x:c r="H21" s="234"/>
      <x:c r="I21" s="286"/>
      <x:c r="J21" s="66"/>
    </x:row>
    <x:row r="22" spans="1:10" ht="29.100000000000001" customHeight="1">
      <x:c r="A22" s="6" t="str">
        <x:f>CONCATENATE(D22,F22,G22)</x:f>
        <x:v>액세스플로어(Access Floor)우드㎡</x:v>
      </x:c>
      <x:c r="B22" s="71">
        <x:f t="shared" si="1"/>
        <x:v>16</x:v>
      </x:c>
      <x:c r="C22" s="70"/>
      <x:c r="D22" s="69" t="s">
        <x:v>894</x:v>
      </x:c>
      <x:c r="E22" s="68"/>
      <x:c r="F22" s="69" t="s">
        <x:v>119</x:v>
      </x:c>
      <x:c r="G22" s="323" t="s">
        <x:v>107</x:v>
      </x:c>
      <x:c r="H22" s="234"/>
      <x:c r="I22" s="286"/>
      <x:c r="J22" s="66"/>
    </x:row>
    <x:row r="23" spans="1:10" ht="29.100000000000001" customHeight="1">
      <x:c r="A23" s="6" t="str">
        <x:f t="shared" si="0"/>
        <x:v>가벽(설치 및 철거)㎡</x:v>
      </x:c>
      <x:c r="B23" s="71">
        <x:f t="shared" si="1"/>
        <x:v>17</x:v>
      </x:c>
      <x:c r="C23" s="70"/>
      <x:c r="D23" s="69" t="s">
        <x:v>948</x:v>
      </x:c>
      <x:c r="E23" s="68"/>
      <x:c r="F23" s="69"/>
      <x:c r="G23" s="323" t="s">
        <x:v>107</x:v>
      </x:c>
      <x:c r="H23" s="234"/>
      <x:c r="I23" s="286"/>
      <x:c r="J23" s="66"/>
    </x:row>
    <x:row r="24" spans="1:10" ht="29.100000000000001" customHeight="1">
      <x:c r="A24" s="6" t="str">
        <x:f t="shared" si="0"/>
        <x:v>도색(벽면)㎡</x:v>
      </x:c>
      <x:c r="B24" s="71">
        <x:f t="shared" si="1"/>
        <x:v>18</x:v>
      </x:c>
      <x:c r="C24" s="70"/>
      <x:c r="D24" s="69" t="s">
        <x:v>748</x:v>
      </x:c>
      <x:c r="E24" s="68"/>
      <x:c r="F24" s="69"/>
      <x:c r="G24" s="323" t="s">
        <x:v>107</x:v>
      </x:c>
      <x:c r="H24" s="234"/>
      <x:c r="I24" s="286"/>
      <x:c r="J24" s="66"/>
    </x:row>
    <x:row r="25" spans="1:10" ht="29.100000000000001" customHeight="1">
      <x:c r="A25" s="6" t="str">
        <x:f t="shared" si="0"/>
        <x:v>텍스(천정)흡음텍스 설치㎡</x:v>
      </x:c>
      <x:c r="B25" s="71">
        <x:f t="shared" si="1"/>
        <x:v>19</x:v>
      </x:c>
      <x:c r="C25" s="70"/>
      <x:c r="D25" s="69" t="s">
        <x:v>797</x:v>
      </x:c>
      <x:c r="E25" s="68"/>
      <x:c r="F25" s="69" t="s">
        <x:v>302</x:v>
      </x:c>
      <x:c r="G25" s="323" t="s">
        <x:v>107</x:v>
      </x:c>
      <x:c r="H25" s="234"/>
      <x:c r="I25" s="286"/>
      <x:c r="J25" s="66"/>
    </x:row>
    <x:row r="26" spans="1:10" ht="29.100000000000001" customHeight="1">
      <x:c r="A26" s="6" t="str">
        <x:f t="shared" si="0"/>
        <x:v>방범창 개소</x:v>
      </x:c>
      <x:c r="B26" s="71">
        <x:f t="shared" si="1"/>
        <x:v>20</x:v>
      </x:c>
      <x:c r="C26" s="70"/>
      <x:c r="D26" s="69" t="s">
        <x:v>113</x:v>
      </x:c>
      <x:c r="E26" s="68"/>
      <x:c r="F26" s="64" t="s">
        <x:v>101</x:v>
      </x:c>
      <x:c r="G26" s="316" t="s">
        <x:v>102</x:v>
      </x:c>
      <x:c r="H26" s="234"/>
      <x:c r="I26" s="286"/>
      <x:c r="J26" s="66"/>
    </x:row>
    <x:row r="27" spans="1:10" ht="29.100000000000001" customHeight="1">
      <x:c r="A27" s="6" t="str">
        <x:f t="shared" si="0"/>
        <x:v>출입문개소</x:v>
      </x:c>
      <x:c r="B27" s="71">
        <x:f t="shared" si="1"/>
        <x:v>21</x:v>
      </x:c>
      <x:c r="C27" s="70"/>
      <x:c r="D27" s="69" t="s">
        <x:v>125</x:v>
      </x:c>
      <x:c r="E27" s="68"/>
      <x:c r="F27" s="69"/>
      <x:c r="G27" s="323" t="s">
        <x:v>102</x:v>
      </x:c>
      <x:c r="H27" s="234"/>
      <x:c r="I27" s="286"/>
      <x:c r="J27" s="66"/>
    </x:row>
    <x:row r="28" spans="1:10" ht="29.100000000000001" customHeight="1">
      <x:c r="A28" s="6" t="str">
        <x:f>CONCATENATE(D28,F28,G28)</x:f>
        <x:v>누전 차단기50AF 및 함체개소</x:v>
      </x:c>
      <x:c r="B28" s="71">
        <x:f t="shared" si="1"/>
        <x:v>22</x:v>
      </x:c>
      <x:c r="C28" s="70"/>
      <x:c r="D28" s="69" t="s">
        <x:v>781</x:v>
      </x:c>
      <x:c r="E28" s="68"/>
      <x:c r="F28" s="69" t="s">
        <x:v>960</x:v>
      </x:c>
      <x:c r="G28" s="323" t="s">
        <x:v>102</x:v>
      </x:c>
      <x:c r="H28" s="234"/>
      <x:c r="I28" s="286"/>
      <x:c r="J28" s="66"/>
    </x:row>
    <x:row r="29" spans="1:10" ht="29.100000000000001" customHeight="1">
      <x:c r="A29" s="6" t="str">
        <x:f t="shared" ref="A29:A38" si="2">CONCATENATE(D29,F29,G29)</x:f>
        <x:v>접지(접지봉 타설)길이 1-2m X 2본 (중앙)개소</x:v>
      </x:c>
      <x:c r="B29" s="71">
        <x:f t="shared" si="1"/>
        <x:v>23</x:v>
      </x:c>
      <x:c r="C29" s="70"/>
      <x:c r="D29" s="69" t="s">
        <x:v>961</x:v>
      </x:c>
      <x:c r="E29" s="68"/>
      <x:c r="F29" s="69" t="s">
        <x:v>58</x:v>
      </x:c>
      <x:c r="G29" s="323" t="s">
        <x:v>102</x:v>
      </x:c>
      <x:c r="H29" s="234"/>
      <x:c r="I29" s="286"/>
      <x:c r="J29" s="66"/>
    </x:row>
    <x:row r="30" spans="1:10" ht="29.100000000000001" customHeight="1">
      <x:c r="A30" s="6" t="str">
        <x:f t="shared" si="2"/>
        <x:v>접지(접지봉 타설)길이 1-2m X 2본 (지역)개소</x:v>
      </x:c>
      <x:c r="B30" s="71">
        <x:f t="shared" si="1"/>
        <x:v>24</x:v>
      </x:c>
      <x:c r="C30" s="70"/>
      <x:c r="D30" s="69" t="s">
        <x:v>961</x:v>
      </x:c>
      <x:c r="E30" s="68"/>
      <x:c r="F30" s="69" t="s">
        <x:v>48</x:v>
      </x:c>
      <x:c r="G30" s="323" t="s">
        <x:v>102</x:v>
      </x:c>
      <x:c r="H30" s="234"/>
      <x:c r="I30" s="286"/>
      <x:c r="J30" s="66"/>
    </x:row>
    <x:row r="31" spans="1:10" ht="29.100000000000001" customHeight="1">
      <x:c r="A31" s="6" t="str">
        <x:f t="shared" si="2"/>
        <x:v>접지(접지봉 타설)길이 1-2m X 1본 (워크그룹)개소</x:v>
      </x:c>
      <x:c r="B31" s="71">
        <x:f t="shared" si="1"/>
        <x:v>25</x:v>
      </x:c>
      <x:c r="C31" s="70"/>
      <x:c r="D31" s="69" t="s">
        <x:v>961</x:v>
      </x:c>
      <x:c r="E31" s="68"/>
      <x:c r="F31" s="69" t="s">
        <x:v>52</x:v>
      </x:c>
      <x:c r="G31" s="323" t="s">
        <x:v>102</x:v>
      </x:c>
      <x:c r="H31" s="234"/>
      <x:c r="I31" s="286"/>
      <x:c r="J31" s="66"/>
    </x:row>
    <x:row r="32" spans="1:10" ht="29.100000000000001" customHeight="1">
      <x:c r="A32" s="6" t="str">
        <x:f t="shared" si="2"/>
        <x:v>접지단자함개소</x:v>
      </x:c>
      <x:c r="B32" s="71">
        <x:f t="shared" si="1"/>
        <x:v>26</x:v>
      </x:c>
      <x:c r="C32" s="70"/>
      <x:c r="D32" s="69" t="s">
        <x:v>768</x:v>
      </x:c>
      <x:c r="E32" s="68"/>
      <x:c r="F32" s="69"/>
      <x:c r="G32" s="323" t="s">
        <x:v>102</x:v>
      </x:c>
      <x:c r="H32" s="234"/>
      <x:c r="I32" s="286"/>
      <x:c r="J32" s="66"/>
    </x:row>
    <x:row r="33" spans="1:10" ht="29.100000000000001" customHeight="1">
      <x:c r="A33" s="6" t="str">
        <x:f t="shared" si="2"/>
        <x:v>분전반배선용차단기, 50A, 4P개소</x:v>
      </x:c>
      <x:c r="B33" s="71">
        <x:f t="shared" si="1"/>
        <x:v>27</x:v>
      </x:c>
      <x:c r="C33" s="70"/>
      <x:c r="D33" s="69" t="s">
        <x:v>129</x:v>
      </x:c>
      <x:c r="E33" s="68"/>
      <x:c r="F33" s="69" t="s">
        <x:v>868</x:v>
      </x:c>
      <x:c r="G33" s="323" t="s">
        <x:v>102</x:v>
      </x:c>
      <x:c r="H33" s="234"/>
      <x:c r="I33" s="286"/>
      <x:c r="J33" s="66"/>
    </x:row>
    <x:row r="34" spans="1:10" ht="29.100000000000001" customHeight="1">
      <x:c r="A34" s="6" t="str">
        <x:f t="shared" si="2"/>
        <x:v>도어록디지털도어록개소</x:v>
      </x:c>
      <x:c r="B34" s="71">
        <x:f t="shared" si="1"/>
        <x:v>28</x:v>
      </x:c>
      <x:c r="C34" s="70"/>
      <x:c r="D34" s="69" t="s">
        <x:v>141</x:v>
      </x:c>
      <x:c r="E34" s="68"/>
      <x:c r="F34" s="69" t="s">
        <x:v>757</x:v>
      </x:c>
      <x:c r="G34" s="323" t="s">
        <x:v>102</x:v>
      </x:c>
      <x:c r="H34" s="234"/>
      <x:c r="I34" s="286"/>
      <x:c r="J34" s="66"/>
    </x:row>
    <x:row r="35" spans="1:10" ht="29.100000000000001" customHeight="1">
      <x:c r="A35" s="6" t="str">
        <x:f t="shared" ref="A35:A37" si="3">CONCATENATE(D35,F35,G35)</x:f>
        <x:v>LED등기구55w개</x:v>
      </x:c>
      <x:c r="B35" s="71">
        <x:f t="shared" si="1"/>
        <x:v>29</x:v>
      </x:c>
      <x:c r="C35" s="70"/>
      <x:c r="D35" s="69" t="s">
        <x:v>798</x:v>
      </x:c>
      <x:c r="E35" s="68"/>
      <x:c r="F35" s="69" t="s">
        <x:v>127</x:v>
      </x:c>
      <x:c r="G35" s="323" t="s">
        <x:v>226</x:v>
      </x:c>
      <x:c r="H35" s="234"/>
      <x:c r="I35" s="286"/>
      <x:c r="J35" s="66"/>
    </x:row>
    <x:row r="36" spans="1:10" ht="29.100000000000001" customHeight="1">
      <x:c r="A36" s="6" t="str">
        <x:f t="shared" si="3"/>
        <x:v>비상등55w개</x:v>
      </x:c>
      <x:c r="B36" s="71">
        <x:f t="shared" si="1"/>
        <x:v>30</x:v>
      </x:c>
      <x:c r="C36" s="70"/>
      <x:c r="D36" s="69" t="s">
        <x:v>124</x:v>
      </x:c>
      <x:c r="E36" s="68"/>
      <x:c r="F36" s="69" t="s">
        <x:v>127</x:v>
      </x:c>
      <x:c r="G36" s="323" t="s">
        <x:v>226</x:v>
      </x:c>
      <x:c r="H36" s="234"/>
      <x:c r="I36" s="286"/>
      <x:c r="J36" s="66"/>
    </x:row>
    <x:row r="37" spans="1:10" ht="29.100000000000001" customHeight="1">
      <x:c r="A37" s="6" t="str">
        <x:f t="shared" si="3"/>
        <x:v>조립식 케이블트레이폭 300mm 이하, 철재m</x:v>
      </x:c>
      <x:c r="B37" s="71">
        <x:f t="shared" si="1"/>
        <x:v>31</x:v>
      </x:c>
      <x:c r="C37" s="70"/>
      <x:c r="D37" s="69" t="s">
        <x:v>975</x:v>
      </x:c>
      <x:c r="E37" s="68"/>
      <x:c r="F37" s="69" t="s">
        <x:v>880</x:v>
      </x:c>
      <x:c r="G37" s="323" t="s">
        <x:v>93</x:v>
      </x:c>
      <x:c r="H37" s="234"/>
      <x:c r="I37" s="286"/>
      <x:c r="J37" s="66"/>
    </x:row>
    <x:row r="38" spans="1:10" ht="29.100000000000001" customHeight="1">
      <x:c r="A38" s="6" t="str">
        <x:f t="shared" si="2"/>
        <x:v>Hi-Tec Tray폭 300mm 이하, 철재m</x:v>
      </x:c>
      <x:c r="B38" s="352">
        <x:f t="shared" si="1"/>
        <x:v>32</x:v>
      </x:c>
      <x:c r="C38" s="70"/>
      <x:c r="D38" s="69" t="s">
        <x:v>969</x:v>
      </x:c>
      <x:c r="E38" s="68"/>
      <x:c r="F38" s="69" t="s">
        <x:v>880</x:v>
      </x:c>
      <x:c r="G38" s="350" t="s">
        <x:v>93</x:v>
      </x:c>
      <x:c r="H38" s="351"/>
      <x:c r="I38" s="286"/>
      <x:c r="J38" s="366"/>
    </x:row>
  </x:sheetData>
  <x:sortState columnSort="0" caseSensitive="0" ref="A8:T39">
    <x:sortCondition descending="0" sortBy="value" ref="J8:J39"/>
    <x:sortCondition descending="0" sortBy="value" ref="L8:L39"/>
    <x:sortCondition descending="0" sortBy="value" ref="H8:H39"/>
  </x:sortState>
  <x:mergeCells count="6">
    <x:mergeCell ref="J4:J6"/>
    <x:mergeCell ref="I4:I6"/>
    <x:mergeCell ref="B4:B6"/>
    <x:mergeCell ref="G4:G6"/>
    <x:mergeCell ref="E4:F6"/>
    <x:mergeCell ref="C4:D6"/>
  </x:mergeCells>
  <x:printOptions horizontalCentered="1" verticalCentered="0" headings="0" gridLines="0" gridLinesSet="1"/>
  <x:pageMargins left="0.78708332777023315" right="0.78708332777023315" top="0.78708332777023315" bottom="0.78708332777023315" header="0.51152777671813965" footer="0.51152777671813965"/>
  <x:pageSetup paperSize="9" scale="62" firstPageNumber="1" fitToWidth="1" fitToHeight="1" orientation="landscape" usePrinterDefaults="1" blackAndWhite="1" draft="0" useFirstPageNumber="0" horizontalDpi="600" verticalDpi="600" copies="1"/>
</x:worksheet>
</file>

<file path=xl/worksheets/sheet17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3"/>
  <x:dimension ref="A1:G25"/>
  <x:sheetViews>
    <x:sheetView showGridLines="0" showZeros="0" view="pageBreakPreview" topLeftCell="A1" zoomScaleNormal="100" zoomScaleSheetLayoutView="100" workbookViewId="0">
      <x:selection activeCell="E17" activeCellId="0" sqref="E17:E17"/>
    </x:sheetView>
  </x:sheetViews>
  <x:sheetFormatPr defaultColWidth="9.140625" defaultRowHeight="45.75" customHeight="1"/>
  <x:cols>
    <x:col min="1" max="1" width="2" style="6" customWidth="1"/>
    <x:col min="2" max="2" width="24.140625" style="6" customWidth="1"/>
    <x:col min="3" max="3" width="2" style="6" customWidth="1"/>
    <x:col min="4" max="4" width="13.85546875" style="6" customWidth="1"/>
    <x:col min="5" max="5" width="16.5703125" style="6" customWidth="1"/>
    <x:col min="6" max="6" width="18.140625" style="72" customWidth="1"/>
    <x:col min="7" max="7" width="19.140625" style="84" customWidth="1"/>
    <x:col min="8" max="16384" width="9.140625" style="6"/>
  </x:cols>
  <x:sheetData>
    <x:row r="1" spans="1:4" ht="20.100000000000001" customHeight="1">
      <x:c r="A1" s="75" t="s">
        <x:v>921</x:v>
      </x:c>
      <x:c r="B1" s="131"/>
      <x:c r="D1" s="100"/>
    </x:row>
    <x:row r="2" spans="1:7" ht="39.950000000000003" customHeight="1">
      <x:c r="A2" s="59" t="s">
        <x:v>679</x:v>
      </x:c>
      <x:c r="B2" s="95"/>
      <x:c r="C2" s="95"/>
      <x:c r="D2" s="95"/>
      <x:c r="E2" s="95"/>
      <x:c r="F2" s="95"/>
      <x:c r="G2" s="95"/>
    </x:row>
    <x:row r="3" spans="1:7" ht="20.100000000000001" customHeight="1">
      <x:c r="A3" s="156">
        <x:f>원가!A3</x:f>
        <x:v>0</x:v>
      </x:c>
      <x:c r="B3" s="95"/>
      <x:c r="C3" s="95"/>
      <x:c r="D3" s="95"/>
      <x:c r="E3" s="95"/>
      <x:c r="F3" s="95"/>
      <x:c r="G3" s="95"/>
    </x:row>
    <x:row r="4" spans="1:7" ht="20.100000000000001" customHeight="1">
      <x:c r="A4" s="156"/>
      <x:c r="B4" s="95"/>
      <x:c r="C4" s="95"/>
      <x:c r="D4" s="95"/>
      <x:c r="E4" s="95"/>
      <x:c r="F4" s="95"/>
      <x:c r="G4" s="134" t="s">
        <x:v>553</x:v>
      </x:c>
    </x:row>
    <x:row r="5" spans="1:7" ht="50.100000000000001" customHeight="1">
      <x:c r="A5" s="155"/>
      <x:c r="B5" s="87" t="s">
        <x:v>833</x:v>
      </x:c>
      <x:c r="C5" s="157"/>
      <x:c r="D5" s="158" t="s">
        <x:v>693</x:v>
      </x:c>
      <x:c r="E5" s="159" t="s">
        <x:v>722</x:v>
      </x:c>
      <x:c r="F5" s="151" t="s">
        <x:v>246</x:v>
      </x:c>
      <x:c r="G5" s="120" t="s">
        <x:v>691</x:v>
      </x:c>
    </x:row>
    <x:row r="6" spans="1:7" ht="29.100000000000001" customHeight="1">
      <x:c r="A6" s="97"/>
      <x:c r="C6" s="160"/>
      <x:c r="D6" s="161" t="s">
        <x:v>639</x:v>
      </x:c>
      <x:c r="E6" s="162" t="s">
        <x:v>612</x:v>
      </x:c>
      <x:c r="F6" s="163"/>
      <x:c r="G6" s="164"/>
    </x:row>
    <x:row r="7" spans="1:7" ht="29.100000000000001" customHeight="1">
      <x:c r="A7" s="97"/>
      <x:c r="B7" s="83" t="s">
        <x:v>623</x:v>
      </x:c>
      <x:c r="C7" s="160"/>
      <x:c r="D7" s="161"/>
      <x:c r="E7" s="162"/>
      <x:c r="F7" s="163">
        <x:f>집계!K11</x:f>
        <x:v>0</x:v>
      </x:c>
      <x:c r="G7" s="164" t="str">
        <x:f>집계!$A$1&amp;"참조"</x:f>
        <x:v>[ 표 : 2 ] 참조</x:v>
      </x:c>
    </x:row>
    <x:row r="8" spans="1:7" ht="29.100000000000001" customHeight="1">
      <x:c r="A8" s="97"/>
      <x:c r="B8" s="83" t="s">
        <x:v>683</x:v>
      </x:c>
      <x:c r="C8" s="160"/>
      <x:c r="D8" s="154"/>
      <x:c r="E8" s="165"/>
      <x:c r="F8" s="163" t="e">
        <x:f>산재!D10</x:f>
        <x:v>#REF!</x:v>
      </x:c>
      <x:c r="G8" s="164" t="str">
        <x:f>산재!$A$1&amp;"참조"</x:f>
        <x:v>[ 표 : 10 ] 참조</x:v>
      </x:c>
    </x:row>
    <x:row r="9" spans="1:7" ht="29.100000000000001" customHeight="1">
      <x:c r="A9" s="97"/>
      <x:c r="B9" s="83" t="s">
        <x:v>663</x:v>
      </x:c>
      <x:c r="C9" s="160"/>
      <x:c r="D9" s="154"/>
      <x:c r="E9" s="165"/>
      <x:c r="F9" s="163" t="e">
        <x:f>고용!D10</x:f>
        <x:v>#REF!</x:v>
      </x:c>
      <x:c r="G9" s="164" t="str">
        <x:f>고용!$A$1&amp;"참조"</x:f>
        <x:v>[ 표 : 12 ] 참조</x:v>
      </x:c>
    </x:row>
    <x:row r="10" spans="1:7" ht="29.100000000000001" customHeight="1">
      <x:c r="A10" s="97"/>
      <x:c r="B10" s="83" t="s">
        <x:v>937</x:v>
      </x:c>
      <x:c r="C10" s="160"/>
      <x:c r="D10" s="154"/>
      <x:c r="E10" s="165"/>
      <x:c r="F10" s="163" t="e">
        <x:f>석면피해!D10</x:f>
        <x:v>#REF!</x:v>
      </x:c>
      <x:c r="G10" s="164" t="str">
        <x:f>석면피해!$A$1&amp;"참조"</x:f>
        <x:v>[ 표 : 13 ] 참조</x:v>
      </x:c>
    </x:row>
    <x:row r="11" spans="1:7" ht="29.100000000000001" customHeight="1">
      <x:c r="A11" s="97"/>
      <x:c r="B11" s="83" t="s">
        <x:v>947</x:v>
      </x:c>
      <x:c r="C11" s="160"/>
      <x:c r="D11" s="154"/>
      <x:c r="E11" s="165"/>
      <x:c r="F11" s="163" t="e">
        <x:f>임금채권!D10</x:f>
        <x:v>#REF!</x:v>
      </x:c>
      <x:c r="G11" s="164" t="str">
        <x:f>임금채권!$A$1&amp;"참조"</x:f>
        <x:v>[ 표 : 14 ] 참조</x:v>
      </x:c>
    </x:row>
    <x:row r="12" spans="1:7" ht="29.100000000000001" customHeight="1">
      <x:c r="A12" s="97"/>
      <x:c r="B12" s="83" t="s">
        <x:v>741</x:v>
      </x:c>
      <x:c r="C12" s="160"/>
      <x:c r="D12" s="154"/>
      <x:c r="E12" s="165"/>
      <x:c r="F12" s="163">
        <x:v>6111737</x:v>
      </x:c>
      <x:c r="G12" s="164"/>
    </x:row>
    <x:row r="13" spans="1:7" ht="29.100000000000001" customHeight="1">
      <x:c r="A13" s="97"/>
      <x:c r="B13" s="83" t="s">
        <x:v>746</x:v>
      </x:c>
      <x:c r="C13" s="160"/>
      <x:c r="D13" s="154"/>
      <x:c r="E13" s="165"/>
      <x:c r="F13" s="163">
        <x:v>8075314</x:v>
      </x:c>
      <x:c r="G13" s="164"/>
    </x:row>
    <x:row r="14" spans="1:7" ht="29.100000000000001" customHeight="1">
      <x:c r="A14" s="97"/>
      <x:c r="B14" s="83" t="s">
        <x:v>925</x:v>
      </x:c>
      <x:c r="C14" s="160"/>
      <x:c r="D14" s="154"/>
      <x:c r="E14" s="165"/>
      <x:c r="F14" s="163">
        <x:v>803082</x:v>
      </x:c>
      <x:c r="G14" s="164"/>
    </x:row>
    <x:row r="15" spans="1:7" ht="29.100000000000001" customHeight="1">
      <x:c r="A15" s="97"/>
      <x:c r="B15" s="83" t="s">
        <x:v>934</x:v>
      </x:c>
      <x:c r="C15" s="160"/>
      <x:c r="D15" s="154"/>
      <x:c r="E15" s="165"/>
      <x:c r="F15" s="163">
        <x:v>7412218</x:v>
      </x:c>
      <x:c r="G15" s="164"/>
    </x:row>
    <x:row r="16" spans="1:7" ht="29.100000000000001" customHeight="1">
      <x:c r="A16" s="97"/>
      <x:c r="B16" s="83" t="s">
        <x:v>687</x:v>
      </x:c>
      <x:c r="C16" s="160"/>
      <x:c r="D16" s="154"/>
      <x:c r="E16" s="165"/>
      <x:c r="F16" s="163">
        <x:v>3910152</x:v>
      </x:c>
      <x:c r="G16" s="164"/>
    </x:row>
    <x:row r="17" spans="1:7" ht="29.100000000000001" customHeight="1">
      <x:c r="A17" s="97"/>
      <x:c r="B17" s="83" t="s">
        <x:v>676</x:v>
      </x:c>
      <x:c r="C17" s="160"/>
      <x:c r="D17" s="154">
        <x:v>5</x:v>
      </x:c>
      <x:c r="E17" s="104" t="e">
        <x:f>원가!F9+원가!F12</x:f>
        <x:v>#REF!</x:v>
      </x:c>
      <x:c r="F17" s="163" t="e">
        <x:f>TRUNC($D17*$E17%,0)</x:f>
        <x:v>#REF!</x:v>
      </x:c>
      <x:c r="G17" s="164" t="s">
        <x:v>681</x:v>
      </x:c>
    </x:row>
    <x:row r="18" spans="1:7" ht="29.100000000000001" customHeight="1">
      <x:c r="A18" s="97"/>
      <x:c r="B18" s="83"/>
      <x:c r="C18" s="160"/>
      <x:c r="D18" s="154"/>
      <x:c r="E18" s="105"/>
      <x:c r="F18" s="163"/>
      <x:c r="G18" s="164"/>
    </x:row>
    <x:row r="19" spans="1:7" ht="45" customHeight="1">
      <x:c r="A19" s="155"/>
      <x:c r="B19" s="91" t="s">
        <x:v>222</x:v>
      </x:c>
      <x:c r="C19" s="166"/>
      <x:c r="D19" s="167"/>
      <x:c r="E19" s="106"/>
      <x:c r="F19" s="168" t="e">
        <x:f>SUM(F7:F18)</x:f>
        <x:v>#REF!</x:v>
      </x:c>
      <x:c r="G19" s="120"/>
    </x:row>
    <x:row r="20" spans="1:1" ht="24.949999999999999" customHeight="1">
      <x:c r="A20" s="6" t="str">
        <x:f>"   2) 배부대상액 : "&amp;원가!A1&amp;원가!A2&amp;" 참조"</x:f>
        <x:v xml:space="preserve">   2) 배부대상액 : [ 표 : 1 ] 공사원가계산서 참조</x:v>
      </x:c>
    </x:row>
    <x:row r="21" ht="46.5" customHeight="1"/>
    <x:row r="22" spans="1:7" ht="29.100000000000001" customHeight="1">
      <x:c r="A22" s="97"/>
      <x:c r="B22" s="83"/>
      <x:c r="C22" s="160"/>
      <x:c r="D22" s="154"/>
      <x:c r="E22" s="104"/>
      <x:c r="F22" s="163"/>
      <x:c r="G22" s="164"/>
    </x:row>
    <x:row r="23" spans="1:7" ht="29.100000000000001" customHeight="1">
      <x:c r="A23" s="97"/>
      <x:c r="B23" s="83"/>
      <x:c r="C23" s="160"/>
      <x:c r="D23" s="154"/>
      <x:c r="E23" s="165"/>
      <x:c r="F23" s="163"/>
      <x:c r="G23" s="164"/>
    </x:row>
    <x:row r="24" spans="1:7" ht="31.5" customHeight="1">
      <x:c r="A24" s="97"/>
      <x:c r="B24" s="254"/>
      <x:c r="C24" s="160"/>
      <x:c r="D24" s="154"/>
      <x:c r="E24" s="165"/>
      <x:c r="F24" s="163"/>
      <x:c r="G24" s="164"/>
    </x:row>
    <x:row r="25" spans="1:7" ht="31.5" customHeight="1">
      <x:c r="A25" s="97"/>
      <x:c r="B25" s="83"/>
      <x:c r="C25" s="160"/>
      <x:c r="D25" s="154"/>
      <x:c r="E25" s="165"/>
      <x:c r="F25" s="163"/>
      <x:c r="G25" s="164"/>
    </x:row>
  </x:sheetData>
  <x:pageMargins left="0.78708332777023315" right="0.78708332777023315" top="0.78708332777023315" bottom="0.78708332777023315" header="0.51152777671813965" footer="0.51152777671813965"/>
  <x:pageSetup paperSize="9" scale="99" firstPageNumber="1" fitToWidth="1" fitToHeight="1" orientation="portrait" usePrinterDefaults="1" blackAndWhite="1" draft="0" useFirstPageNumber="0" horizontalDpi="600" verticalDpi="600" copies="1"/>
</x:worksheet>
</file>

<file path=xl/worksheets/sheet18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4"/>
  <x:dimension ref="A1:E13"/>
  <x:sheetViews>
    <x:sheetView showGridLines="0" showZeros="0" view="pageBreakPreview" topLeftCell="A1" zoomScaleNormal="100" zoomScaleSheetLayoutView="100" workbookViewId="0">
      <x:selection activeCell="A12" activeCellId="0" sqref="A12:XFD12"/>
    </x:sheetView>
  </x:sheetViews>
  <x:sheetFormatPr defaultColWidth="9.140625" defaultRowHeight="27" customHeight="1"/>
  <x:cols>
    <x:col min="1" max="1" width="24.28515625" style="6" customWidth="1"/>
    <x:col min="2" max="2" width="19.42578125" style="6" customWidth="1"/>
    <x:col min="3" max="3" width="12.42578125" style="6" customWidth="1"/>
    <x:col min="4" max="4" width="20" style="72" customWidth="1"/>
    <x:col min="5" max="5" width="18.7109375" style="6" customWidth="1"/>
    <x:col min="6" max="10" width="9.140625" style="6" customWidth="1"/>
    <x:col min="11" max="16384" width="9.140625" style="6"/>
  </x:cols>
  <x:sheetData>
    <x:row r="1" spans="1:5" ht="20.100000000000001" customHeight="1">
      <x:c r="A1" s="75" t="s">
        <x:v>964</x:v>
      </x:c>
      <x:c r="C1" s="100"/>
      <x:c r="E1" s="100"/>
    </x:row>
    <x:row r="2" spans="1:5" ht="39.950000000000003" customHeight="1">
      <x:c r="A2" s="59" t="s">
        <x:v>840</x:v>
      </x:c>
      <x:c r="B2" s="95"/>
      <x:c r="C2" s="95"/>
      <x:c r="D2" s="95"/>
      <x:c r="E2" s="95"/>
    </x:row>
    <x:row r="3" spans="2:5" ht="20.100000000000001" customHeight="1">
      <x:c r="B3" s="132"/>
      <x:c r="C3" s="133"/>
      <x:c r="D3" s="148"/>
      <x:c r="E3" s="134"/>
    </x:row>
    <x:row r="4" spans="2:5" ht="20.100000000000001" customHeight="1">
      <x:c r="B4" s="132"/>
      <x:c r="C4" s="133"/>
      <x:c r="D4" s="148"/>
      <x:c r="E4" s="134" t="s">
        <x:v>553</x:v>
      </x:c>
    </x:row>
    <x:row r="5" spans="1:5" ht="50.100000000000001" customHeight="1">
      <x:c r="A5" s="71" t="s">
        <x:v>433</x:v>
      </x:c>
      <x:c r="B5" s="149" t="s">
        <x:v>838</x:v>
      </x:c>
      <x:c r="C5" s="150" t="s">
        <x:v>923</x:v>
      </x:c>
      <x:c r="D5" s="151" t="s">
        <x:v>529</x:v>
      </x:c>
      <x:c r="E5" s="114" t="s">
        <x:v>554</x:v>
      </x:c>
    </x:row>
    <x:row r="6" spans="1:5" ht="39.950000000000003" customHeight="1">
      <x:c r="A6" s="130"/>
      <x:c r="B6" s="152" t="s">
        <x:v>639</x:v>
      </x:c>
      <x:c r="C6" s="136" t="s">
        <x:v>612</x:v>
      </x:c>
      <x:c r="D6" s="137"/>
      <x:c r="E6" s="136"/>
    </x:row>
    <x:row r="7" spans="1:5" ht="39.950000000000003" customHeight="1">
      <x:c r="A7" s="244" t="s">
        <x:v>683</x:v>
      </x:c>
      <x:c r="B7" s="163" t="e">
        <x:f>원가!F12</x:f>
        <x:v>#REF!</x:v>
      </x:c>
      <x:c r="C7" s="98">
        <x:v>3.5600000000000001</x:v>
      </x:c>
      <x:c r="D7" s="163" t="e">
        <x:f>TRUNC(B7*C7%,0)</x:f>
        <x:v>#REF!</x:v>
      </x:c>
      <x:c r="E7" s="153"/>
    </x:row>
    <x:row r="8" spans="1:5" ht="39.950000000000003" customHeight="1">
      <x:c r="A8" s="244"/>
      <x:c r="B8" s="163"/>
      <x:c r="C8" s="98"/>
      <x:c r="D8" s="163"/>
      <x:c r="E8" s="153"/>
    </x:row>
    <x:row r="9" spans="1:5" ht="39.950000000000003" customHeight="1">
      <x:c r="A9" s="177"/>
      <x:c r="B9" s="163"/>
      <x:c r="C9" s="98"/>
      <x:c r="D9" s="163"/>
      <x:c r="E9" s="153"/>
    </x:row>
    <x:row r="10" spans="1:5" ht="45" customHeight="1">
      <x:c r="A10" s="243" t="s">
        <x:v>222</x:v>
      </x:c>
      <x:c r="B10" s="242"/>
      <x:c r="C10" s="206"/>
      <x:c r="D10" s="277" t="e">
        <x:f>SUM(D7:D9)</x:f>
        <x:v>#REF!</x:v>
      </x:c>
      <x:c r="E10" s="208"/>
    </x:row>
    <x:row r="11" spans="1:5" ht="30" customHeight="1">
      <x:c r="A11" s="75" t="str">
        <x:f>"주 1) 적용대상액 : "&amp;원가!A1&amp;원가!A2&amp;" 참조"</x:f>
        <x:v>주 1) 적용대상액 : [ 표 : 1 ] 공사원가계산서 참조</x:v>
      </x:c>
      <x:c r="C11" s="100"/>
      <x:c r="E11" s="100"/>
    </x:row>
    <x:row r="12" spans="1:5" customHeight="1">
      <x:c r="A12" s="75"/>
      <x:c r="C12" s="100"/>
      <x:c r="E12" s="100"/>
    </x:row>
    <x:row r="13" spans="1:1" customHeight="1">
      <x:c r="A13" s="75"/>
    </x:row>
  </x:sheetData>
  <x:printOptions horizontalCentered="1" verticalCentered="0" headings="0" gridLines="0" gridLinesSet="1"/>
  <x:pageMargins left="0.78708332777023315" right="0.78708332777023315" top="0.78708332777023315" bottom="0.78708332777023315" header="0.51152777671813965" footer="0.51152777671813965"/>
  <x:pageSetup paperSize="9" scale="100" firstPageNumber="1" fitToWidth="1" fitToHeight="1" orientation="portrait" usePrinterDefaults="1" blackAndWhite="1" draft="0" useFirstPageNumber="0" horizontalDpi="600" verticalDpi="600" copies="1"/>
</x:worksheet>
</file>

<file path=xl/worksheets/sheet19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6"/>
  <x:dimension ref="A1:E13"/>
  <x:sheetViews>
    <x:sheetView showGridLines="0" showZeros="0" view="pageBreakPreview" topLeftCell="A1" zoomScaleNormal="100" zoomScaleSheetLayoutView="100" workbookViewId="0">
      <x:selection activeCell="C7" activeCellId="0" sqref="C7:C7"/>
    </x:sheetView>
  </x:sheetViews>
  <x:sheetFormatPr defaultColWidth="9.140625" defaultRowHeight="36" customHeight="1"/>
  <x:cols>
    <x:col min="1" max="1" width="24.7109375" style="6" customWidth="1"/>
    <x:col min="2" max="2" width="20.42578125" style="6" customWidth="1"/>
    <x:col min="3" max="3" width="12.42578125" style="6" customWidth="1"/>
    <x:col min="4" max="4" width="22.28515625" style="72" customWidth="1"/>
    <x:col min="5" max="5" width="14.42578125" style="6" customWidth="1"/>
    <x:col min="6" max="16384" width="9.140625" style="6"/>
  </x:cols>
  <x:sheetData>
    <x:row r="1" spans="1:5" ht="20.100000000000001" customHeight="1">
      <x:c r="A1" s="75" t="s">
        <x:v>939</x:v>
      </x:c>
      <x:c r="C1" s="100"/>
      <x:c r="E1" s="100"/>
    </x:row>
    <x:row r="2" spans="1:5" ht="39.950000000000003" customHeight="1">
      <x:c r="A2" s="59" t="s">
        <x:v>839</x:v>
      </x:c>
      <x:c r="B2" s="95"/>
      <x:c r="C2" s="95"/>
      <x:c r="D2" s="95"/>
      <x:c r="E2" s="95"/>
    </x:row>
    <x:row r="3" spans="2:5" ht="20.100000000000001" customHeight="1">
      <x:c r="B3" s="132"/>
      <x:c r="C3" s="133"/>
      <x:c r="D3" s="148"/>
      <x:c r="E3" s="134"/>
    </x:row>
    <x:row r="4" spans="2:5" ht="20.100000000000001" customHeight="1">
      <x:c r="B4" s="132"/>
      <x:c r="C4" s="133"/>
      <x:c r="D4" s="148"/>
      <x:c r="E4" s="134" t="s">
        <x:v>553</x:v>
      </x:c>
    </x:row>
    <x:row r="5" spans="1:5" ht="50.100000000000001" customHeight="1">
      <x:c r="A5" s="71" t="s">
        <x:v>433</x:v>
      </x:c>
      <x:c r="B5" s="149" t="s">
        <x:v>838</x:v>
      </x:c>
      <x:c r="C5" s="150" t="s">
        <x:v>671</x:v>
      </x:c>
      <x:c r="D5" s="151" t="s">
        <x:v>246</x:v>
      </x:c>
      <x:c r="E5" s="114" t="s">
        <x:v>744</x:v>
      </x:c>
    </x:row>
    <x:row r="6" spans="1:5" ht="39.950000000000003" customHeight="1">
      <x:c r="A6" s="130"/>
      <x:c r="B6" s="152" t="s">
        <x:v>639</x:v>
      </x:c>
      <x:c r="C6" s="136" t="s">
        <x:v>612</x:v>
      </x:c>
      <x:c r="D6" s="137"/>
      <x:c r="E6" s="136"/>
    </x:row>
    <x:row r="7" spans="1:5" ht="39.950000000000003" customHeight="1">
      <x:c r="A7" s="164" t="s">
        <x:v>663</x:v>
      </x:c>
      <x:c r="B7" s="223" t="e">
        <x:f>산재!B7</x:f>
        <x:v>#REF!</x:v>
      </x:c>
      <x:c r="C7" s="98">
        <x:v>1.01</x:v>
      </x:c>
      <x:c r="D7" s="223" t="e">
        <x:f>TRUNC(B7*C7%,0)</x:f>
        <x:v>#REF!</x:v>
      </x:c>
      <x:c r="E7" s="153"/>
    </x:row>
    <x:row r="8" spans="1:5" ht="39.950000000000003" customHeight="1">
      <x:c r="A8" s="164"/>
      <x:c r="B8" s="223"/>
      <x:c r="C8" s="98"/>
      <x:c r="D8" s="223"/>
      <x:c r="E8" s="153"/>
    </x:row>
    <x:row r="9" spans="1:5" ht="39.950000000000003" customHeight="1">
      <x:c r="A9" s="226"/>
      <x:c r="B9" s="223"/>
      <x:c r="C9" s="98"/>
      <x:c r="D9" s="223"/>
      <x:c r="E9" s="153"/>
    </x:row>
    <x:row r="10" spans="1:5" ht="45" customHeight="1">
      <x:c r="A10" s="243" t="s">
        <x:v>222</x:v>
      </x:c>
      <x:c r="B10" s="242"/>
      <x:c r="C10" s="206"/>
      <x:c r="D10" s="277" t="e">
        <x:f>SUM(D7:D9)</x:f>
        <x:v>#REF!</x:v>
      </x:c>
      <x:c r="E10" s="208"/>
    </x:row>
    <x:row r="11" spans="1:5" ht="30" customHeight="1">
      <x:c r="A11" s="75" t="str">
        <x:f>"주 1) 적용대상액 : "&amp;원가!A1&amp;원가!A2&amp;" 참조"</x:f>
        <x:v>주 1) 적용대상액 : [ 표 : 1 ] 공사원가계산서 참조</x:v>
      </x:c>
      <x:c r="C11" s="100"/>
      <x:c r="E11" s="100"/>
    </x:row>
    <x:row r="12" spans="1:5" ht="30" customHeight="1">
      <x:c r="A12" s="75" t="str">
        <x:f>"   2) 비율(%) : 조달청기준비율 "&amp;C7&amp;"%를 적용"</x:f>
        <x:v xml:space="preserve">   2) 비율(%) : 조달청기준비율 1.01%를 적용</x:v>
      </x:c>
      <x:c r="C12" s="100"/>
      <x:c r="E12" s="100"/>
    </x:row>
    <x:row r="13" spans="3:5" customHeight="1">
      <x:c r="C13" s="100"/>
      <x:c r="E13" s="100"/>
    </x:row>
  </x:sheetData>
  <x:printOptions horizontalCentered="1" verticalCentered="0" headings="0" gridLines="0" gridLinesSet="1"/>
  <x:pageMargins left="0.78708332777023315" right="0.78708332777023315" top="0.78708332777023315" bottom="0.78708332777023315" header="0.51152777671813965" footer="0.51152777671813965"/>
  <x:pageSetup paperSize="9" scale="100" firstPageNumber="1" fitToWidth="1" fitToHeight="1" orientation="portrait" usePrinterDefaults="1" blackAndWhite="1" draft="0" useFirstPageNumber="0" horizontalDpi="600" verticalDpi="600" copies="1"/>
</x:worksheet>
</file>

<file path=xl/worksheets/sheet20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7"/>
  <x:dimension ref="A1:E13"/>
  <x:sheetViews>
    <x:sheetView showGridLines="0" showZeros="0" view="pageBreakPreview" topLeftCell="A1" zoomScaleNormal="100" zoomScaleSheetLayoutView="100" workbookViewId="0">
      <x:selection activeCell="C7" activeCellId="0" sqref="C7:C7"/>
    </x:sheetView>
  </x:sheetViews>
  <x:sheetFormatPr defaultColWidth="9.140625" defaultRowHeight="36" customHeight="1"/>
  <x:cols>
    <x:col min="1" max="1" width="24.7109375" style="6" customWidth="1"/>
    <x:col min="2" max="2" width="20.42578125" style="6" customWidth="1"/>
    <x:col min="3" max="3" width="12.42578125" style="6" customWidth="1"/>
    <x:col min="4" max="4" width="22.28515625" style="72" customWidth="1"/>
    <x:col min="5" max="5" width="14.42578125" style="6" customWidth="1"/>
    <x:col min="6" max="16384" width="9.140625" style="6"/>
  </x:cols>
  <x:sheetData>
    <x:row r="1" spans="1:5" ht="20.100000000000001" customHeight="1">
      <x:c r="A1" s="75" t="s">
        <x:v>938</x:v>
      </x:c>
      <x:c r="C1" s="100"/>
      <x:c r="E1" s="100"/>
    </x:row>
    <x:row r="2" spans="1:5" ht="39.950000000000003" customHeight="1">
      <x:c r="A2" s="59" t="s">
        <x:v>866</x:v>
      </x:c>
      <x:c r="B2" s="95"/>
      <x:c r="C2" s="95"/>
      <x:c r="D2" s="95"/>
      <x:c r="E2" s="95"/>
    </x:row>
    <x:row r="3" spans="2:5" ht="20.100000000000001" customHeight="1">
      <x:c r="B3" s="132"/>
      <x:c r="C3" s="133"/>
      <x:c r="D3" s="148"/>
      <x:c r="E3" s="134"/>
    </x:row>
    <x:row r="4" spans="2:5" ht="20.100000000000001" customHeight="1">
      <x:c r="B4" s="132"/>
      <x:c r="C4" s="133"/>
      <x:c r="D4" s="148"/>
      <x:c r="E4" s="134" t="s">
        <x:v>553</x:v>
      </x:c>
    </x:row>
    <x:row r="5" spans="1:5" ht="50.100000000000001" customHeight="1">
      <x:c r="A5" s="206" t="s">
        <x:v>433</x:v>
      </x:c>
      <x:c r="B5" s="170" t="s">
        <x:v>838</x:v>
      </x:c>
      <x:c r="C5" s="171" t="s">
        <x:v>671</x:v>
      </x:c>
      <x:c r="D5" s="172" t="s">
        <x:v>246</x:v>
      </x:c>
      <x:c r="E5" s="173" t="s">
        <x:v>744</x:v>
      </x:c>
    </x:row>
    <x:row r="6" spans="1:5" ht="39.950000000000003" customHeight="1">
      <x:c r="A6" s="130"/>
      <x:c r="B6" s="152" t="s">
        <x:v>639</x:v>
      </x:c>
      <x:c r="C6" s="136" t="s">
        <x:v>612</x:v>
      </x:c>
      <x:c r="D6" s="137"/>
      <x:c r="E6" s="136"/>
    </x:row>
    <x:row r="7" spans="1:5" ht="39.950000000000003" customHeight="1">
      <x:c r="A7" s="174" t="s">
        <x:v>937</x:v>
      </x:c>
      <x:c r="B7" s="223" t="e">
        <x:f>고용!B7</x:f>
        <x:v>#REF!</x:v>
      </x:c>
      <x:c r="C7" s="154">
        <x:v>0.0059999999999999998</x:v>
      </x:c>
      <x:c r="D7" s="223" t="e">
        <x:f>TRUNC(B7*C7%,0)</x:f>
        <x:v>#REF!</x:v>
      </x:c>
      <x:c r="E7" s="153"/>
    </x:row>
    <x:row r="8" spans="1:5" ht="39.950000000000003" customHeight="1">
      <x:c r="A8" s="174"/>
      <x:c r="B8" s="223"/>
      <x:c r="C8" s="154"/>
      <x:c r="D8" s="223"/>
      <x:c r="E8" s="153"/>
    </x:row>
    <x:row r="9" spans="1:5" ht="39.950000000000003" customHeight="1">
      <x:c r="A9" s="226"/>
      <x:c r="B9" s="223"/>
      <x:c r="C9" s="98"/>
      <x:c r="D9" s="223"/>
      <x:c r="E9" s="153"/>
    </x:row>
    <x:row r="10" spans="1:5" ht="45" customHeight="1">
      <x:c r="A10" s="243" t="s">
        <x:v>222</x:v>
      </x:c>
      <x:c r="B10" s="242"/>
      <x:c r="C10" s="206"/>
      <x:c r="D10" s="277" t="e">
        <x:f>SUM(D7:D9)</x:f>
        <x:v>#REF!</x:v>
      </x:c>
      <x:c r="E10" s="208"/>
    </x:row>
    <x:row r="11" spans="1:5" ht="30" customHeight="1">
      <x:c r="A11" s="75" t="str">
        <x:f>"주 1) 적용대상액 : "&amp;원가!A1&amp;원가!A2&amp;" 참조"</x:f>
        <x:v>주 1) 적용대상액 : [ 표 : 1 ] 공사원가계산서 참조</x:v>
      </x:c>
      <x:c r="C11" s="100"/>
      <x:c r="E11" s="100"/>
    </x:row>
    <x:row r="12" spans="1:5" ht="30" customHeight="1">
      <x:c r="A12" s="75" t="s">
        <x:v>238</x:v>
      </x:c>
      <x:c r="C12" s="100"/>
      <x:c r="E12" s="100"/>
    </x:row>
    <x:row r="13" spans="3:5" customHeight="1">
      <x:c r="C13" s="100"/>
      <x:c r="E13" s="100"/>
    </x:row>
  </x:sheetData>
  <x:printOptions horizontalCentered="1" verticalCentered="0" headings="0" gridLines="0" gridLinesSet="1"/>
  <x:pageMargins left="0.78708332777023315" right="0.78708332777023315" top="0.78708332777023315" bottom="0.78708332777023315" header="0.51152777671813965" footer="0.51152777671813965"/>
  <x:pageSetup paperSize="9" scale="100" firstPageNumber="1" fitToWidth="1" fitToHeight="1" orientation="portrait" usePrinterDefaults="1" blackAndWhite="1" draft="0" useFirstPageNumber="0" horizontalDpi="600" verticalDpi="600" copies="1"/>
</x:worksheet>
</file>

<file path=xl/worksheets/sheet2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8"/>
  <x:dimension ref="A1:E13"/>
  <x:sheetViews>
    <x:sheetView showGridLines="0" showZeros="0" view="pageBreakPreview" topLeftCell="A1" zoomScaleNormal="100" zoomScaleSheetLayoutView="100" workbookViewId="0">
      <x:selection activeCell="B7" activeCellId="0" sqref="B7:B7"/>
    </x:sheetView>
  </x:sheetViews>
  <x:sheetFormatPr defaultColWidth="9.140625" defaultRowHeight="36" customHeight="1"/>
  <x:cols>
    <x:col min="1" max="1" width="24.7109375" style="6" customWidth="1"/>
    <x:col min="2" max="2" width="20.42578125" style="6" customWidth="1"/>
    <x:col min="3" max="3" width="12.42578125" style="6" customWidth="1"/>
    <x:col min="4" max="4" width="22.28515625" style="72" customWidth="1"/>
    <x:col min="5" max="5" width="14.42578125" style="6" customWidth="1"/>
    <x:col min="6" max="16384" width="9.140625" style="6"/>
  </x:cols>
  <x:sheetData>
    <x:row r="1" spans="1:5" ht="20.100000000000001" customHeight="1">
      <x:c r="A1" s="75" t="s">
        <x:v>928</x:v>
      </x:c>
      <x:c r="C1" s="100"/>
      <x:c r="E1" s="100"/>
    </x:row>
    <x:row r="2" spans="1:5" ht="39.950000000000003" customHeight="1">
      <x:c r="A2" s="59" t="s">
        <x:v>864</x:v>
      </x:c>
      <x:c r="B2" s="95"/>
      <x:c r="C2" s="95"/>
      <x:c r="D2" s="95"/>
      <x:c r="E2" s="95"/>
    </x:row>
    <x:row r="3" spans="2:5" ht="20.100000000000001" customHeight="1">
      <x:c r="B3" s="132"/>
      <x:c r="C3" s="133"/>
      <x:c r="D3" s="148"/>
      <x:c r="E3" s="134"/>
    </x:row>
    <x:row r="4" spans="2:5" ht="20.100000000000001" customHeight="1">
      <x:c r="B4" s="132"/>
      <x:c r="C4" s="133"/>
      <x:c r="D4" s="148"/>
      <x:c r="E4" s="134" t="s">
        <x:v>553</x:v>
      </x:c>
    </x:row>
    <x:row r="5" spans="1:5" ht="50.100000000000001" customHeight="1">
      <x:c r="A5" s="206" t="s">
        <x:v>433</x:v>
      </x:c>
      <x:c r="B5" s="170" t="s">
        <x:v>838</x:v>
      </x:c>
      <x:c r="C5" s="171" t="s">
        <x:v>671</x:v>
      </x:c>
      <x:c r="D5" s="172" t="s">
        <x:v>246</x:v>
      </x:c>
      <x:c r="E5" s="173" t="s">
        <x:v>744</x:v>
      </x:c>
    </x:row>
    <x:row r="6" spans="1:5" ht="39.950000000000003" customHeight="1">
      <x:c r="A6" s="130"/>
      <x:c r="B6" s="152" t="s">
        <x:v>639</x:v>
      </x:c>
      <x:c r="C6" s="136" t="s">
        <x:v>612</x:v>
      </x:c>
      <x:c r="D6" s="137"/>
      <x:c r="E6" s="136"/>
    </x:row>
    <x:row r="7" spans="1:5" ht="39.950000000000003" customHeight="1">
      <x:c r="A7" s="174" t="s">
        <x:v>947</x:v>
      </x:c>
      <x:c r="B7" s="223" t="e">
        <x:f>석면피해!B7</x:f>
        <x:v>#REF!</x:v>
      </x:c>
      <x:c r="C7" s="98">
        <x:v>0.089999999999999991</x:v>
      </x:c>
      <x:c r="D7" s="223" t="e">
        <x:f>TRUNC(B7*C7%,0)</x:f>
        <x:v>#REF!</x:v>
      </x:c>
      <x:c r="E7" s="153"/>
    </x:row>
    <x:row r="8" spans="1:5" ht="39.950000000000003" customHeight="1">
      <x:c r="A8" s="174"/>
      <x:c r="B8" s="223"/>
      <x:c r="C8" s="98"/>
      <x:c r="D8" s="223"/>
      <x:c r="E8" s="153"/>
    </x:row>
    <x:row r="9" spans="1:5" ht="39.950000000000003" customHeight="1">
      <x:c r="A9" s="226"/>
      <x:c r="B9" s="223"/>
      <x:c r="C9" s="98"/>
      <x:c r="D9" s="223"/>
      <x:c r="E9" s="153"/>
    </x:row>
    <x:row r="10" spans="1:5" ht="45" customHeight="1">
      <x:c r="A10" s="243" t="s">
        <x:v>222</x:v>
      </x:c>
      <x:c r="B10" s="242"/>
      <x:c r="C10" s="206"/>
      <x:c r="D10" s="277" t="e">
        <x:f>SUM(D7:D9)</x:f>
        <x:v>#REF!</x:v>
      </x:c>
      <x:c r="E10" s="208"/>
    </x:row>
    <x:row r="11" spans="1:5" ht="30" customHeight="1">
      <x:c r="A11" s="75" t="str">
        <x:f>"주 1) 적용대상액 : "&amp;원가!A1&amp;원가!A2&amp;" 참조"</x:f>
        <x:v>주 1) 적용대상액 : [ 표 : 1 ] 공사원가계산서 참조</x:v>
      </x:c>
      <x:c r="C11" s="100"/>
      <x:c r="E11" s="100"/>
    </x:row>
    <x:row r="12" spans="1:5" ht="30" customHeight="1">
      <x:c r="A12" s="75" t="str">
        <x:f>"   2) 비율(%) : 조달청기준비율 "&amp;C7&amp;"%를 적용"</x:f>
        <x:v xml:space="preserve">   2) 비율(%) : 조달청기준비율 0.09%를 적용</x:v>
      </x:c>
      <x:c r="C12" s="100"/>
      <x:c r="E12" s="100"/>
    </x:row>
    <x:row r="13" spans="3:5" customHeight="1">
      <x:c r="C13" s="100"/>
      <x:c r="E13" s="100"/>
    </x:row>
  </x:sheetData>
  <x:printOptions horizontalCentered="1" verticalCentered="0" headings="0" gridLines="0" gridLinesSet="1"/>
  <x:pageMargins left="0.78708332777023315" right="0.78708332777023315" top="0.78708332777023315" bottom="0.78708332777023315" header="0.51152777671813965" footer="0.51152777671813965"/>
  <x:pageSetup paperSize="9" scale="100" firstPageNumber="1" fitToWidth="1" fitToHeight="1" orientation="portrait" usePrinterDefaults="1" blackAndWhite="1" draft="0" useFirstPageNumber="0" horizontalDpi="600" verticalDpi="600" copies="1"/>
</x:worksheet>
</file>

<file path=xl/worksheets/sheet22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28"/>
  <x:dimension ref="A1:H13"/>
  <x:sheetViews>
    <x:sheetView showGridLines="0" showZeros="0" view="pageBreakPreview" topLeftCell="A1" zoomScaleNormal="100" zoomScaleSheetLayoutView="100" workbookViewId="0">
      <x:selection activeCell="B8" activeCellId="0" sqref="B8:B8"/>
    </x:sheetView>
  </x:sheetViews>
  <x:sheetFormatPr defaultColWidth="9.140625" defaultRowHeight="27" customHeight="1"/>
  <x:cols>
    <x:col min="1" max="1" width="21.28515625" style="6" customWidth="1"/>
    <x:col min="2" max="5" width="15.42578125" style="6" customWidth="1"/>
    <x:col min="6" max="6" width="9" style="6" customWidth="1"/>
    <x:col min="7" max="7" width="15.42578125" style="72" customWidth="1"/>
    <x:col min="8" max="8" width="0.7109375" style="6" customWidth="1"/>
    <x:col min="9" max="16384" width="9.140625" style="6"/>
  </x:cols>
  <x:sheetData>
    <x:row r="1" spans="1:6" ht="20.100000000000001" customHeight="1">
      <x:c r="A1" s="75" t="s">
        <x:v>935</x:v>
      </x:c>
      <x:c r="F1" s="100"/>
    </x:row>
    <x:row r="2" spans="1:7" ht="39.950000000000003" customHeight="1">
      <x:c r="A2" s="59" t="s">
        <x:v>982</x:v>
      </x:c>
      <x:c r="B2" s="95"/>
      <x:c r="C2" s="95"/>
      <x:c r="D2" s="95"/>
      <x:c r="E2" s="95"/>
      <x:c r="F2" s="95"/>
      <x:c r="G2" s="95"/>
    </x:row>
    <x:row r="3" spans="1:7" ht="20.100000000000001" customHeight="1">
      <x:c r="A3" s="95"/>
      <x:c r="B3" s="95"/>
      <x:c r="C3" s="95"/>
      <x:c r="D3" s="95"/>
      <x:c r="E3" s="95"/>
      <x:c r="F3" s="95"/>
      <x:c r="G3" s="95"/>
    </x:row>
    <x:row r="4" spans="1:8" ht="20.100000000000001" customHeight="1">
      <x:c r="A4" s="131"/>
      <x:c r="B4" s="132"/>
      <x:c r="C4" s="132"/>
      <x:c r="D4" s="132"/>
      <x:c r="E4" s="132"/>
      <x:c r="F4" s="133"/>
      <x:c r="G4" s="134"/>
      <x:c r="H4" s="134" t="s">
        <x:v>553</x:v>
      </x:c>
    </x:row>
    <x:row r="5" spans="1:8" ht="25.5" customHeight="1">
      <x:c r="A5" s="505" t="s">
        <x:v>771</x:v>
      </x:c>
      <x:c r="B5" s="135" t="s">
        <x:v>54</x:v>
      </x:c>
      <x:c r="C5" s="135"/>
      <x:c r="D5" s="135"/>
      <x:c r="E5" s="135"/>
      <x:c r="F5" s="617" t="s">
        <x:v>733</x:v>
      </x:c>
      <x:c r="G5" s="597" t="s">
        <x:v>529</x:v>
      </x:c>
      <x:c r="H5" s="598"/>
    </x:row>
    <x:row r="6" spans="1:8" ht="25.5" customHeight="1">
      <x:c r="A6" s="507"/>
      <x:c r="B6" s="114" t="s">
        <x:v>106</x:v>
      </x:c>
      <x:c r="C6" s="114" t="s">
        <x:v>110</x:v>
      </x:c>
      <x:c r="D6" s="114" t="s">
        <x:v>184</x:v>
      </x:c>
      <x:c r="E6" s="114" t="s">
        <x:v>222</x:v>
      </x:c>
      <x:c r="F6" s="507"/>
      <x:c r="G6" s="599"/>
      <x:c r="H6" s="600"/>
    </x:row>
    <x:row r="7" spans="1:8" ht="39.950000000000003" customHeight="1">
      <x:c r="A7" s="130"/>
      <x:c r="B7" s="101" t="s">
        <x:v>639</x:v>
      </x:c>
      <x:c r="C7" s="101" t="s">
        <x:v>612</x:v>
      </x:c>
      <x:c r="D7" s="101" t="s">
        <x:v>625</x:v>
      </x:c>
      <x:c r="E7" s="136"/>
      <x:c r="F7" s="143" t="s">
        <x:v>622</x:v>
      </x:c>
      <x:c r="G7" s="144"/>
      <x:c r="H7" s="138"/>
    </x:row>
    <x:row r="8" spans="1:8" ht="39.950000000000003" customHeight="1">
      <x:c r="A8" s="164" t="s">
        <x:v>614</x:v>
      </x:c>
      <x:c r="B8" s="102" t="e">
        <x:f>원가!F9</x:f>
        <x:v>#REF!</x:v>
      </x:c>
      <x:c r="C8" s="102" t="e">
        <x:f>원가!F12</x:f>
        <x:v>#REF!</x:v>
      </x:c>
      <x:c r="D8" s="102" t="e">
        <x:f>원가!F24</x:f>
        <x:v>#REF!</x:v>
      </x:c>
      <x:c r="E8" s="145" t="e">
        <x:f>SUM(B8:D8)</x:f>
        <x:v>#REF!</x:v>
      </x:c>
      <x:c r="F8" s="139">
        <x:v>8</x:v>
      </x:c>
      <x:c r="G8" s="146" t="e">
        <x:f>TRUNC(E8*F8%,0)</x:f>
        <x:v>#REF!</x:v>
      </x:c>
      <x:c r="H8" s="147"/>
    </x:row>
    <x:row r="9" spans="1:8" ht="39.950000000000003" customHeight="1">
      <x:c r="A9" s="226"/>
      <x:c r="B9" s="102"/>
      <x:c r="C9" s="102"/>
      <x:c r="D9" s="102"/>
      <x:c r="E9" s="145"/>
      <x:c r="F9" s="139"/>
      <x:c r="G9" s="146"/>
      <x:c r="H9" s="147"/>
    </x:row>
    <x:row r="10" spans="1:8" ht="45" customHeight="1">
      <x:c r="A10" s="241" t="s">
        <x:v>222</x:v>
      </x:c>
      <x:c r="B10" s="237"/>
      <x:c r="C10" s="237"/>
      <x:c r="D10" s="237"/>
      <x:c r="E10" s="238"/>
      <x:c r="F10" s="207"/>
      <x:c r="G10" s="239" t="e">
        <x:f>SUM(G8:G9)</x:f>
        <x:v>#REF!</x:v>
      </x:c>
      <x:c r="H10" s="240"/>
    </x:row>
    <x:row r="11" spans="1:6" ht="30" customHeight="1">
      <x:c r="A11" s="75" t="str">
        <x:f>"주 1) 재료비 : "&amp;원가!A1&amp;원가!A2&amp;" 참조"</x:f>
        <x:v>주 1) 재료비 : [ 표 : 1 ] 공사원가계산서 참조</x:v>
      </x:c>
      <x:c r="F11" s="100"/>
    </x:row>
    <x:row r="12" spans="1:6" ht="30" customHeight="1">
      <x:c r="A12" s="75" t="str">
        <x:f>"   2) 노무비 : "&amp;원가!A1&amp;원가!A2&amp;" 참조"</x:f>
        <x:v xml:space="preserve">   2) 노무비 : [ 표 : 1 ] 공사원가계산서 참조</x:v>
      </x:c>
      <x:c r="F12" s="100"/>
    </x:row>
    <x:row r="13" spans="1:6" ht="30" customHeight="1">
      <x:c r="A13" s="75" t="str">
        <x:f>"   3) 경비 : "&amp;원가!A1&amp;원가!A2&amp;" 참조"</x:f>
        <x:v xml:space="preserve">   3) 경비 : [ 표 : 1 ] 공사원가계산서 참조</x:v>
      </x:c>
      <x:c r="F13" s="100"/>
    </x:row>
  </x:sheetData>
  <x:mergeCells count="3">
    <x:mergeCell ref="A5:A6"/>
    <x:mergeCell ref="F5:F6"/>
    <x:mergeCell ref="G5:H6"/>
  </x:mergeCells>
  <x:pageMargins left="0.78708332777023315" right="0.78708332777023315" top="0.78708332777023315" bottom="0.78708332777023315" header="0.51152777671813965" footer="0.51152777671813965"/>
  <x:pageSetup paperSize="9" scale="88" firstPageNumber="1" fitToWidth="1" fitToHeight="1" orientation="portrait" usePrinterDefaults="1" blackAndWhite="1" draft="0" useFirstPageNumber="0" horizontalDpi="600" verticalDpi="600" copies="1"/>
</x:worksheet>
</file>

<file path=xl/worksheets/sheet23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0"/>
  <x:dimension ref="A1:I13"/>
  <x:sheetViews>
    <x:sheetView showGridLines="0" showZeros="0" view="pageBreakPreview" topLeftCell="A1" zoomScaleNormal="100" zoomScaleSheetLayoutView="100" workbookViewId="0">
      <x:selection activeCell="C17" activeCellId="0" sqref="C17:C17"/>
    </x:sheetView>
  </x:sheetViews>
  <x:sheetFormatPr defaultColWidth="9.140625" defaultRowHeight="27" customHeight="1"/>
  <x:cols>
    <x:col min="1" max="1" width="16.85546875" style="6" customWidth="1"/>
    <x:col min="2" max="5" width="15.42578125" style="6" customWidth="1"/>
    <x:col min="6" max="6" width="9" style="6" customWidth="1"/>
    <x:col min="7" max="7" width="15.42578125" style="72" customWidth="1"/>
    <x:col min="8" max="8" width="0.7109375" style="6" customWidth="1"/>
    <x:col min="9" max="9" width="16.42578125" style="6" customWidth="1"/>
    <x:col min="10" max="16384" width="9.140625" style="6"/>
  </x:cols>
  <x:sheetData>
    <x:row r="1" spans="1:6" ht="20.100000000000001" customHeight="1">
      <x:c r="A1" s="75" t="s">
        <x:v>945</x:v>
      </x:c>
      <x:c r="F1" s="100"/>
    </x:row>
    <x:row r="2" spans="1:7" ht="39.950000000000003" customHeight="1">
      <x:c r="A2" s="59" t="s">
        <x:v>599</x:v>
      </x:c>
      <x:c r="B2" s="95"/>
      <x:c r="C2" s="95"/>
      <x:c r="D2" s="95"/>
      <x:c r="E2" s="95"/>
      <x:c r="F2" s="95"/>
      <x:c r="G2" s="95"/>
    </x:row>
    <x:row r="3" spans="1:7" ht="20.100000000000001" customHeight="1">
      <x:c r="A3" s="95"/>
      <x:c r="B3" s="95"/>
      <x:c r="C3" s="95"/>
      <x:c r="D3" s="95"/>
      <x:c r="E3" s="95"/>
      <x:c r="F3" s="95"/>
      <x:c r="G3" s="95"/>
    </x:row>
    <x:row r="4" spans="1:8" ht="20.100000000000001" customHeight="1">
      <x:c r="A4" s="131"/>
      <x:c r="B4" s="132"/>
      <x:c r="C4" s="132"/>
      <x:c r="D4" s="132"/>
      <x:c r="E4" s="132"/>
      <x:c r="F4" s="133"/>
      <x:c r="G4" s="134"/>
      <x:c r="H4" s="134" t="s">
        <x:v>553</x:v>
      </x:c>
    </x:row>
    <x:row r="5" spans="1:8" ht="25.5" customHeight="1">
      <x:c r="A5" s="505" t="s">
        <x:v>771</x:v>
      </x:c>
      <x:c r="B5" s="135" t="s">
        <x:v>54</x:v>
      </x:c>
      <x:c r="C5" s="135"/>
      <x:c r="D5" s="135"/>
      <x:c r="E5" s="135"/>
      <x:c r="F5" s="617" t="s">
        <x:v>733</x:v>
      </x:c>
      <x:c r="G5" s="597" t="s">
        <x:v>529</x:v>
      </x:c>
      <x:c r="H5" s="598"/>
    </x:row>
    <x:row r="6" spans="1:8" ht="25.5" customHeight="1">
      <x:c r="A6" s="507"/>
      <x:c r="B6" s="114" t="s">
        <x:v>110</x:v>
      </x:c>
      <x:c r="C6" s="114" t="s">
        <x:v>184</x:v>
      </x:c>
      <x:c r="D6" s="114" t="s">
        <x:v>614</x:v>
      </x:c>
      <x:c r="E6" s="114" t="s">
        <x:v>222</x:v>
      </x:c>
      <x:c r="F6" s="507"/>
      <x:c r="G6" s="599"/>
      <x:c r="H6" s="600"/>
    </x:row>
    <x:row r="7" spans="1:8" ht="39.950000000000003" customHeight="1">
      <x:c r="A7" s="130"/>
      <x:c r="B7" s="136" t="s">
        <x:v>639</x:v>
      </x:c>
      <x:c r="C7" s="136" t="s">
        <x:v>612</x:v>
      </x:c>
      <x:c r="D7" s="136" t="s">
        <x:v>625</x:v>
      </x:c>
      <x:c r="E7" s="136"/>
      <x:c r="F7" s="136" t="s">
        <x:v>622</x:v>
      </x:c>
      <x:c r="G7" s="137"/>
      <x:c r="H7" s="138"/>
    </x:row>
    <x:row r="8" spans="1:9" ht="39.950000000000003" customHeight="1">
      <x:c r="A8" s="164" t="s">
        <x:v>727</x:v>
      </x:c>
      <x:c r="B8" s="115" t="e">
        <x:f>일반!C8</x:f>
        <x:v>#REF!</x:v>
      </x:c>
      <x:c r="C8" s="115" t="e">
        <x:f>일반!D8</x:f>
        <x:v>#REF!</x:v>
      </x:c>
      <x:c r="D8" s="115" t="e">
        <x:f>일반!G8</x:f>
        <x:v>#REF!</x:v>
      </x:c>
      <x:c r="E8" s="115" t="e">
        <x:f>SUM(B8:D8)</x:f>
        <x:v>#REF!</x:v>
      </x:c>
      <x:c r="F8" s="139">
        <x:v>15</x:v>
      </x:c>
      <x:c r="G8" s="140" t="e">
        <x:f>TRUNC(E8*F8%,0)</x:f>
        <x:v>#REF!</x:v>
      </x:c>
      <x:c r="H8" s="141"/>
      <x:c r="I8" s="142"/>
    </x:row>
    <x:row r="9" spans="1:9" ht="39.950000000000003" customHeight="1">
      <x:c r="A9" s="226"/>
      <x:c r="B9" s="115"/>
      <x:c r="C9" s="115"/>
      <x:c r="D9" s="115"/>
      <x:c r="E9" s="115"/>
      <x:c r="F9" s="139"/>
      <x:c r="G9" s="140"/>
      <x:c r="H9" s="141"/>
      <x:c r="I9" s="142"/>
    </x:row>
    <x:row r="10" spans="1:9" ht="45" customHeight="1">
      <x:c r="A10" s="206" t="s">
        <x:v>222</x:v>
      </x:c>
      <x:c r="B10" s="234"/>
      <x:c r="C10" s="234"/>
      <x:c r="D10" s="234"/>
      <x:c r="E10" s="234"/>
      <x:c r="F10" s="207"/>
      <x:c r="G10" s="235" t="e">
        <x:f>SUM(G8:G9)</x:f>
        <x:v>#REF!</x:v>
      </x:c>
      <x:c r="H10" s="236"/>
      <x:c r="I10" s="142"/>
    </x:row>
    <x:row r="11" spans="1:6" ht="30" customHeight="1">
      <x:c r="A11" s="75" t="str">
        <x:f>"주 1) 노무비 : "&amp;원가!A1&amp;원가!A2&amp;" 참조"</x:f>
        <x:v>주 1) 노무비 : [ 표 : 1 ] 공사원가계산서 참조</x:v>
      </x:c>
      <x:c r="F11" s="100"/>
    </x:row>
    <x:row r="12" spans="1:6" ht="30" customHeight="1">
      <x:c r="A12" s="75" t="str">
        <x:f>"   2) 경비 : "&amp;원가!A1&amp;원가!A2&amp;" 참조"</x:f>
        <x:v xml:space="preserve">   2) 경비 : [ 표 : 1 ] 공사원가계산서 참조</x:v>
      </x:c>
      <x:c r="F12" s="100"/>
    </x:row>
    <x:row r="13" spans="1:6" ht="30" customHeight="1">
      <x:c r="A13" s="131" t="str">
        <x:f>"   3) 일반관리비 : "&amp;일반!A1&amp;일반!A2&amp;" 참조"</x:f>
        <x:v xml:space="preserve">   3) 일반관리비 : [ 표 : 23 ] 일반관리비산출표 참조</x:v>
      </x:c>
      <x:c r="F13" s="100"/>
    </x:row>
  </x:sheetData>
  <x:mergeCells count="3">
    <x:mergeCell ref="A5:A6"/>
    <x:mergeCell ref="F5:F6"/>
    <x:mergeCell ref="G5:H6"/>
  </x:mergeCells>
  <x:pageMargins left="0.78708332777023315" right="0.78708332777023315" top="0.78708332777023315" bottom="0.78708332777023315" header="0.51152777671813965" footer="0.51152777671813965"/>
  <x:pageSetup paperSize="9" scale="92" firstPageNumber="1" fitToWidth="1" fitToHeight="1" orientation="portrait" usePrinterDefaults="1" blackAndWhite="1" draft="0" useFirstPageNumber="0" horizontalDpi="600" verticalDpi="600" copies="1"/>
</x:worksheet>
</file>

<file path=xl/worksheets/sheet24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32"/>
  <x:dimension ref="A1:P1200"/>
  <x:sheetViews>
    <x:sheetView topLeftCell="A1" zoomScaleNormal="100" zoomScaleSheetLayoutView="75" workbookViewId="0">
      <x:selection activeCell="E4" activeCellId="0" sqref="E4:E4"/>
    </x:sheetView>
  </x:sheetViews>
  <x:sheetFormatPr defaultColWidth="9.140625" defaultRowHeight="30" customHeight="1"/>
  <x:cols>
    <x:col min="1" max="1" width="9.140625" style="76"/>
    <x:col min="2" max="2" width="3" style="76" customWidth="1"/>
    <x:col min="3" max="3" width="29" style="77" customWidth="1"/>
    <x:col min="4" max="4" width="3" style="76" customWidth="1"/>
    <x:col min="5" max="5" width="20" style="76" customWidth="1"/>
    <x:col min="6" max="6" width="3.140625" style="78" customWidth="1"/>
    <x:col min="7" max="7" width="25.42578125" style="76" customWidth="1"/>
    <x:col min="8" max="8" width="9.140625" style="76"/>
    <x:col min="9" max="9" width="0" style="76" hidden="1" customWidth="1"/>
    <x:col min="10" max="10" width="13" style="76" hidden="1" customWidth="1"/>
    <x:col min="11" max="11" width="10.7109375" style="76" hidden="1" customWidth="1"/>
    <x:col min="12" max="12" width="11.85546875" style="76" hidden="1" customWidth="1"/>
    <x:col min="13" max="16" width="10.7109375" style="76" hidden="1" customWidth="1"/>
    <x:col min="17" max="16384" width="9.140625" style="76"/>
  </x:cols>
  <x:sheetData>
    <x:row r="1" spans="1:1" ht="21" customHeight="1">
      <x:c r="A1" s="75"/>
    </x:row>
    <x:row r="2" spans="1:8" s="82" customFormat="1" customHeight="1">
      <x:c r="A2" s="79" t="s">
        <x:v>835</x:v>
      </x:c>
      <x:c r="B2" s="79"/>
      <x:c r="C2" s="79"/>
      <x:c r="D2" s="79"/>
      <x:c r="E2" s="79"/>
      <x:c r="F2" s="80"/>
      <x:c r="G2" s="79"/>
      <x:c r="H2" s="81"/>
    </x:row>
    <x:row r="3" spans="1:8" s="90" customFormat="1" ht="39.75" customHeight="1">
      <x:c r="A3" s="86" t="s">
        <x:v>724</x:v>
      </x:c>
      <x:c r="B3" s="209"/>
      <x:c r="C3" s="87" t="s">
        <x:v>890</x:v>
      </x:c>
      <x:c r="D3" s="88"/>
      <x:c r="E3" s="619" t="s">
        <x:v>996</x:v>
      </x:c>
      <x:c r="F3" s="620"/>
      <x:c r="G3" s="86" t="s">
        <x:v>924</x:v>
      </x:c>
      <x:c r="H3" s="89"/>
    </x:row>
    <x:row r="4" spans="1:8" ht="21" customHeight="1">
      <x:c r="A4" s="227">
        <x:v>1001</x:v>
      </x:c>
      <x:c r="B4" s="228"/>
      <x:c r="C4" s="229" t="s">
        <x:v>675</x:v>
      </x:c>
      <x:c r="D4" s="228"/>
      <x:c r="E4" s="230"/>
      <x:c r="F4" s="210">
        <x:f>A4</x:f>
        <x:v>1001</x:v>
      </x:c>
      <x:c r="G4" s="250"/>
      <x:c r="H4" s="85"/>
    </x:row>
    <x:row r="5" spans="1:8" ht="21" customHeight="1">
      <x:c r="A5" s="227">
        <x:v>1002</x:v>
      </x:c>
      <x:c r="B5" s="228"/>
      <x:c r="C5" s="229" t="s">
        <x:v>647</x:v>
      </x:c>
      <x:c r="D5" s="228"/>
      <x:c r="E5" s="230"/>
      <x:c r="F5" s="210">
        <x:f t="shared" ref="F5:F68" si="0">A5</x:f>
        <x:v>1002</x:v>
      </x:c>
      <x:c r="G5" s="250"/>
      <x:c r="H5" s="85"/>
    </x:row>
    <x:row r="6" spans="1:8" ht="21" customHeight="1">
      <x:c r="A6" s="227">
        <x:v>1003</x:v>
      </x:c>
      <x:c r="B6" s="228"/>
      <x:c r="C6" s="229" t="s">
        <x:v>633</x:v>
      </x:c>
      <x:c r="D6" s="228"/>
      <x:c r="E6" s="230"/>
      <x:c r="F6" s="210">
        <x:f t="shared" si="0"/>
        <x:v>1003</x:v>
      </x:c>
      <x:c r="G6" s="250"/>
      <x:c r="H6" s="85"/>
    </x:row>
    <x:row r="7" spans="1:8" ht="21" customHeight="1">
      <x:c r="A7" s="227">
        <x:v>1004</x:v>
      </x:c>
      <x:c r="B7" s="228"/>
      <x:c r="C7" s="229" t="s">
        <x:v>196</x:v>
      </x:c>
      <x:c r="D7" s="228"/>
      <x:c r="E7" s="230"/>
      <x:c r="F7" s="210">
        <x:f t="shared" si="0"/>
        <x:v>1004</x:v>
      </x:c>
      <x:c r="G7" s="250"/>
      <x:c r="H7" s="85"/>
    </x:row>
    <x:row r="8" spans="1:8" ht="21" customHeight="1">
      <x:c r="A8" s="227">
        <x:v>1005</x:v>
      </x:c>
      <x:c r="B8" s="228"/>
      <x:c r="C8" s="229" t="s">
        <x:v>171</x:v>
      </x:c>
      <x:c r="D8" s="228"/>
      <x:c r="E8" s="230"/>
      <x:c r="F8" s="210">
        <x:f t="shared" si="0"/>
        <x:v>1005</x:v>
      </x:c>
      <x:c r="G8" s="250"/>
      <x:c r="H8" s="85"/>
    </x:row>
    <x:row r="9" spans="1:8" ht="21" customHeight="1">
      <x:c r="A9" s="227">
        <x:v>1006</x:v>
      </x:c>
      <x:c r="B9" s="228"/>
      <x:c r="C9" s="229" t="s">
        <x:v>179</x:v>
      </x:c>
      <x:c r="D9" s="228"/>
      <x:c r="E9" s="230"/>
      <x:c r="F9" s="210">
        <x:f t="shared" si="0"/>
        <x:v>1006</x:v>
      </x:c>
      <x:c r="G9" s="250"/>
      <x:c r="H9" s="85"/>
    </x:row>
    <x:row r="10" spans="1:8" ht="21" customHeight="1">
      <x:c r="A10" s="227">
        <x:v>1007</x:v>
      </x:c>
      <x:c r="B10" s="228"/>
      <x:c r="C10" s="229" t="s">
        <x:v>657</x:v>
      </x:c>
      <x:c r="D10" s="228"/>
      <x:c r="E10" s="230"/>
      <x:c r="F10" s="210">
        <x:f t="shared" si="0"/>
        <x:v>1007</x:v>
      </x:c>
      <x:c r="G10" s="250"/>
      <x:c r="H10" s="85"/>
    </x:row>
    <x:row r="11" spans="1:8" ht="21" customHeight="1">
      <x:c r="A11" s="227">
        <x:v>1008</x:v>
      </x:c>
      <x:c r="B11" s="228"/>
      <x:c r="C11" s="229" t="s">
        <x:v>183</x:v>
      </x:c>
      <x:c r="D11" s="228"/>
      <x:c r="E11" s="230"/>
      <x:c r="F11" s="210">
        <x:f t="shared" si="0"/>
        <x:v>1008</x:v>
      </x:c>
      <x:c r="G11" s="250"/>
      <x:c r="H11" s="85"/>
    </x:row>
    <x:row r="12" spans="1:8" ht="21" customHeight="1">
      <x:c r="A12" s="227">
        <x:v>1009</x:v>
      </x:c>
      <x:c r="B12" s="228"/>
      <x:c r="C12" s="229" t="s">
        <x:v>151</x:v>
      </x:c>
      <x:c r="D12" s="228"/>
      <x:c r="E12" s="230"/>
      <x:c r="F12" s="210">
        <x:f t="shared" si="0"/>
        <x:v>1009</x:v>
      </x:c>
      <x:c r="G12" s="250"/>
      <x:c r="H12" s="85"/>
    </x:row>
    <x:row r="13" spans="1:8" ht="21" customHeight="1">
      <x:c r="A13" s="227">
        <x:v>1010</x:v>
      </x:c>
      <x:c r="B13" s="228"/>
      <x:c r="C13" s="229" t="s">
        <x:v>194</x:v>
      </x:c>
      <x:c r="D13" s="228"/>
      <x:c r="E13" s="230"/>
      <x:c r="F13" s="210">
        <x:f t="shared" si="0"/>
        <x:v>1010</x:v>
      </x:c>
      <x:c r="G13" s="250"/>
      <x:c r="H13" s="85"/>
    </x:row>
    <x:row r="14" spans="1:8" ht="21" customHeight="1">
      <x:c r="A14" s="227">
        <x:v>1011</x:v>
      </x:c>
      <x:c r="B14" s="228"/>
      <x:c r="C14" s="229" t="s">
        <x:v>182</x:v>
      </x:c>
      <x:c r="D14" s="228"/>
      <x:c r="E14" s="230"/>
      <x:c r="F14" s="210">
        <x:f t="shared" si="0"/>
        <x:v>1011</x:v>
      </x:c>
      <x:c r="G14" s="250"/>
      <x:c r="H14" s="85"/>
    </x:row>
    <x:row r="15" spans="1:8" ht="21" customHeight="1">
      <x:c r="A15" s="227">
        <x:v>1012</x:v>
      </x:c>
      <x:c r="B15" s="228"/>
      <x:c r="C15" s="229" t="s">
        <x:v>169</x:v>
      </x:c>
      <x:c r="D15" s="228"/>
      <x:c r="E15" s="230"/>
      <x:c r="F15" s="210">
        <x:f t="shared" si="0"/>
        <x:v>1012</x:v>
      </x:c>
      <x:c r="G15" s="250"/>
      <x:c r="H15" s="85"/>
    </x:row>
    <x:row r="16" spans="1:8" ht="21" customHeight="1">
      <x:c r="A16" s="227">
        <x:v>1013</x:v>
      </x:c>
      <x:c r="B16" s="228"/>
      <x:c r="C16" s="229" t="s">
        <x:v>607</x:v>
      </x:c>
      <x:c r="D16" s="228"/>
      <x:c r="E16" s="230"/>
      <x:c r="F16" s="210">
        <x:f t="shared" si="0"/>
        <x:v>1013</x:v>
      </x:c>
      <x:c r="G16" s="250"/>
      <x:c r="H16" s="85"/>
    </x:row>
    <x:row r="17" spans="1:8" ht="21" customHeight="1">
      <x:c r="A17" s="227">
        <x:v>1014</x:v>
      </x:c>
      <x:c r="B17" s="230"/>
      <x:c r="C17" s="229" t="s">
        <x:v>181</x:v>
      </x:c>
      <x:c r="D17" s="231"/>
      <x:c r="E17" s="230"/>
      <x:c r="F17" s="210">
        <x:f t="shared" si="0"/>
        <x:v>1014</x:v>
      </x:c>
      <x:c r="G17" s="250"/>
      <x:c r="H17" s="85"/>
    </x:row>
    <x:row r="18" spans="1:8" ht="21" customHeight="1">
      <x:c r="A18" s="227">
        <x:v>1015</x:v>
      </x:c>
      <x:c r="B18" s="228"/>
      <x:c r="C18" s="229" t="s">
        <x:v>185</x:v>
      </x:c>
      <x:c r="D18" s="228"/>
      <x:c r="E18" s="230"/>
      <x:c r="F18" s="210">
        <x:f t="shared" si="0"/>
        <x:v>1015</x:v>
      </x:c>
      <x:c r="G18" s="250"/>
      <x:c r="H18" s="85"/>
    </x:row>
    <x:row r="19" spans="1:8" ht="21" customHeight="1">
      <x:c r="A19" s="227">
        <x:v>1016</x:v>
      </x:c>
      <x:c r="B19" s="228"/>
      <x:c r="C19" s="229" t="s">
        <x:v>656</x:v>
      </x:c>
      <x:c r="D19" s="228"/>
      <x:c r="E19" s="230"/>
      <x:c r="F19" s="210">
        <x:f t="shared" si="0"/>
        <x:v>1016</x:v>
      </x:c>
      <x:c r="G19" s="250"/>
      <x:c r="H19" s="85"/>
    </x:row>
    <x:row r="20" spans="1:8" ht="21" customHeight="1">
      <x:c r="A20" s="227">
        <x:v>1017</x:v>
      </x:c>
      <x:c r="B20" s="228"/>
      <x:c r="C20" s="229" t="s">
        <x:v>164</x:v>
      </x:c>
      <x:c r="D20" s="228"/>
      <x:c r="E20" s="230"/>
      <x:c r="F20" s="210">
        <x:f t="shared" si="0"/>
        <x:v>1017</x:v>
      </x:c>
      <x:c r="G20" s="250"/>
      <x:c r="H20" s="85"/>
    </x:row>
    <x:row r="21" spans="1:8" ht="21" customHeight="1">
      <x:c r="A21" s="227">
        <x:v>1018</x:v>
      </x:c>
      <x:c r="B21" s="228"/>
      <x:c r="C21" s="229" t="s">
        <x:v>146</x:v>
      </x:c>
      <x:c r="D21" s="228"/>
      <x:c r="E21" s="230"/>
      <x:c r="F21" s="210">
        <x:f t="shared" si="0"/>
        <x:v>1018</x:v>
      </x:c>
      <x:c r="G21" s="250"/>
      <x:c r="H21" s="85"/>
    </x:row>
    <x:row r="22" spans="1:8" ht="21" customHeight="1">
      <x:c r="A22" s="227">
        <x:v>1019</x:v>
      </x:c>
      <x:c r="B22" s="228"/>
      <x:c r="C22" s="229" t="s">
        <x:v>166</x:v>
      </x:c>
      <x:c r="D22" s="228"/>
      <x:c r="E22" s="230"/>
      <x:c r="F22" s="210">
        <x:f t="shared" si="0"/>
        <x:v>1019</x:v>
      </x:c>
      <x:c r="G22" s="250"/>
      <x:c r="H22" s="85"/>
    </x:row>
    <x:row r="23" spans="1:8" ht="21" customHeight="1">
      <x:c r="A23" s="227">
        <x:v>1020</x:v>
      </x:c>
      <x:c r="B23" s="228"/>
      <x:c r="C23" s="229" t="s">
        <x:v>159</x:v>
      </x:c>
      <x:c r="D23" s="228"/>
      <x:c r="E23" s="230"/>
      <x:c r="F23" s="210">
        <x:f t="shared" si="0"/>
        <x:v>1020</x:v>
      </x:c>
      <x:c r="G23" s="250"/>
      <x:c r="H23" s="85"/>
    </x:row>
    <x:row r="24" spans="1:8" ht="21" customHeight="1">
      <x:c r="A24" s="227">
        <x:v>1021</x:v>
      </x:c>
      <x:c r="B24" s="228"/>
      <x:c r="C24" s="229" t="s">
        <x:v>187</x:v>
      </x:c>
      <x:c r="D24" s="228"/>
      <x:c r="E24" s="230"/>
      <x:c r="F24" s="210">
        <x:f t="shared" si="0"/>
        <x:v>1021</x:v>
      </x:c>
      <x:c r="G24" s="250"/>
      <x:c r="H24" s="85"/>
    </x:row>
    <x:row r="25" spans="1:8" ht="21" customHeight="1">
      <x:c r="A25" s="227">
        <x:v>1022</x:v>
      </x:c>
      <x:c r="B25" s="228"/>
      <x:c r="C25" s="229" t="s">
        <x:v>158</x:v>
      </x:c>
      <x:c r="D25" s="228"/>
      <x:c r="E25" s="230"/>
      <x:c r="F25" s="210">
        <x:f t="shared" si="0"/>
        <x:v>1022</x:v>
      </x:c>
      <x:c r="G25" s="250"/>
      <x:c r="H25" s="85"/>
    </x:row>
    <x:row r="26" spans="1:8" ht="21" customHeight="1">
      <x:c r="A26" s="227">
        <x:v>1023</x:v>
      </x:c>
      <x:c r="B26" s="228"/>
      <x:c r="C26" s="229" t="s">
        <x:v>616</x:v>
      </x:c>
      <x:c r="D26" s="228"/>
      <x:c r="E26" s="230"/>
      <x:c r="F26" s="210">
        <x:f t="shared" si="0"/>
        <x:v>1023</x:v>
      </x:c>
      <x:c r="G26" s="250"/>
      <x:c r="H26" s="85"/>
    </x:row>
    <x:row r="27" spans="1:8" ht="21" customHeight="1">
      <x:c r="A27" s="227">
        <x:v>1024</x:v>
      </x:c>
      <x:c r="B27" s="228"/>
      <x:c r="C27" s="229" t="s">
        <x:v>189</x:v>
      </x:c>
      <x:c r="D27" s="228"/>
      <x:c r="E27" s="230"/>
      <x:c r="F27" s="210">
        <x:f t="shared" si="0"/>
        <x:v>1024</x:v>
      </x:c>
      <x:c r="G27" s="250"/>
      <x:c r="H27" s="85"/>
    </x:row>
    <x:row r="28" spans="1:8" ht="21" customHeight="1">
      <x:c r="A28" s="227">
        <x:v>1025</x:v>
      </x:c>
      <x:c r="B28" s="228"/>
      <x:c r="C28" s="229" t="s">
        <x:v>193</x:v>
      </x:c>
      <x:c r="D28" s="228"/>
      <x:c r="E28" s="230"/>
      <x:c r="F28" s="210">
        <x:f t="shared" si="0"/>
        <x:v>1025</x:v>
      </x:c>
      <x:c r="G28" s="250"/>
      <x:c r="H28" s="85"/>
    </x:row>
    <x:row r="29" spans="1:8" ht="21" customHeight="1">
      <x:c r="A29" s="227">
        <x:v>1026</x:v>
      </x:c>
      <x:c r="B29" s="228"/>
      <x:c r="C29" s="229" t="s">
        <x:v>139</x:v>
      </x:c>
      <x:c r="D29" s="228"/>
      <x:c r="E29" s="230"/>
      <x:c r="F29" s="210">
        <x:f t="shared" si="0"/>
        <x:v>1026</x:v>
      </x:c>
      <x:c r="G29" s="250"/>
      <x:c r="H29" s="85"/>
    </x:row>
    <x:row r="30" spans="1:8" ht="21" customHeight="1">
      <x:c r="A30" s="227">
        <x:v>1027</x:v>
      </x:c>
      <x:c r="B30" s="228"/>
      <x:c r="C30" s="229" t="s">
        <x:v>163</x:v>
      </x:c>
      <x:c r="D30" s="228"/>
      <x:c r="E30" s="230"/>
      <x:c r="F30" s="210">
        <x:f t="shared" si="0"/>
        <x:v>1027</x:v>
      </x:c>
      <x:c r="G30" s="250"/>
      <x:c r="H30" s="85"/>
    </x:row>
    <x:row r="31" spans="1:8" ht="21" customHeight="1">
      <x:c r="A31" s="227">
        <x:v>1028</x:v>
      </x:c>
      <x:c r="B31" s="228"/>
      <x:c r="C31" s="229" t="s">
        <x:v>156</x:v>
      </x:c>
      <x:c r="D31" s="228"/>
      <x:c r="E31" s="230"/>
      <x:c r="F31" s="210">
        <x:f t="shared" si="0"/>
        <x:v>1028</x:v>
      </x:c>
      <x:c r="G31" s="250"/>
      <x:c r="H31" s="85"/>
    </x:row>
    <x:row r="32" spans="1:8" ht="21" customHeight="1">
      <x:c r="A32" s="227">
        <x:v>1029</x:v>
      </x:c>
      <x:c r="B32" s="228"/>
      <x:c r="C32" s="229" t="s">
        <x:v>198</x:v>
      </x:c>
      <x:c r="D32" s="228"/>
      <x:c r="E32" s="230"/>
      <x:c r="F32" s="210">
        <x:f t="shared" si="0"/>
        <x:v>1029</x:v>
      </x:c>
      <x:c r="G32" s="250"/>
      <x:c r="H32" s="85"/>
    </x:row>
    <x:row r="33" spans="1:8" ht="21" customHeight="1">
      <x:c r="A33" s="227">
        <x:v>1030</x:v>
      </x:c>
      <x:c r="B33" s="228"/>
      <x:c r="C33" s="229" t="s">
        <x:v>168</x:v>
      </x:c>
      <x:c r="D33" s="228"/>
      <x:c r="E33" s="230"/>
      <x:c r="F33" s="210">
        <x:f t="shared" si="0"/>
        <x:v>1030</x:v>
      </x:c>
      <x:c r="G33" s="250"/>
      <x:c r="H33" s="85"/>
    </x:row>
    <x:row r="34" spans="1:8" ht="21" customHeight="1">
      <x:c r="A34" s="227">
        <x:v>1031</x:v>
      </x:c>
      <x:c r="B34" s="228"/>
      <x:c r="C34" s="229" t="s">
        <x:v>170</x:v>
      </x:c>
      <x:c r="D34" s="228"/>
      <x:c r="E34" s="230"/>
      <x:c r="F34" s="210">
        <x:f t="shared" si="0"/>
        <x:v>1031</x:v>
      </x:c>
      <x:c r="G34" s="250"/>
      <x:c r="H34" s="85"/>
    </x:row>
    <x:row r="35" spans="1:8" ht="21" customHeight="1">
      <x:c r="A35" s="227">
        <x:v>1032</x:v>
      </x:c>
      <x:c r="B35" s="228"/>
      <x:c r="C35" s="229" t="s">
        <x:v>155</x:v>
      </x:c>
      <x:c r="D35" s="228"/>
      <x:c r="E35" s="230"/>
      <x:c r="F35" s="210">
        <x:f t="shared" si="0"/>
        <x:v>1032</x:v>
      </x:c>
      <x:c r="G35" s="250"/>
      <x:c r="H35" s="85"/>
    </x:row>
    <x:row r="36" spans="1:8" ht="21" customHeight="1">
      <x:c r="A36" s="227">
        <x:v>1033</x:v>
      </x:c>
      <x:c r="B36" s="228"/>
      <x:c r="C36" s="229" t="s">
        <x:v>191</x:v>
      </x:c>
      <x:c r="D36" s="228"/>
      <x:c r="E36" s="230"/>
      <x:c r="F36" s="210">
        <x:f t="shared" si="0"/>
        <x:v>1033</x:v>
      </x:c>
      <x:c r="G36" s="250"/>
      <x:c r="H36" s="85"/>
    </x:row>
    <x:row r="37" spans="1:8" ht="21" customHeight="1">
      <x:c r="A37" s="227">
        <x:v>1034</x:v>
      </x:c>
      <x:c r="B37" s="228"/>
      <x:c r="C37" s="229" t="s">
        <x:v>180</x:v>
      </x:c>
      <x:c r="D37" s="228"/>
      <x:c r="E37" s="230"/>
      <x:c r="F37" s="210">
        <x:f t="shared" si="0"/>
        <x:v>1034</x:v>
      </x:c>
      <x:c r="G37" s="250"/>
      <x:c r="H37" s="85"/>
    </x:row>
    <x:row r="38" spans="1:8" ht="21" customHeight="1">
      <x:c r="A38" s="227">
        <x:v>1035</x:v>
      </x:c>
      <x:c r="B38" s="228"/>
      <x:c r="C38" s="229" t="s">
        <x:v>608</x:v>
      </x:c>
      <x:c r="D38" s="228"/>
      <x:c r="E38" s="230"/>
      <x:c r="F38" s="210">
        <x:f t="shared" si="0"/>
        <x:v>1035</x:v>
      </x:c>
      <x:c r="G38" s="250"/>
      <x:c r="H38" s="85"/>
    </x:row>
    <x:row r="39" spans="1:8" ht="21" customHeight="1">
      <x:c r="A39" s="227">
        <x:v>1036</x:v>
      </x:c>
      <x:c r="B39" s="228"/>
      <x:c r="C39" s="229" t="s">
        <x:v>609</x:v>
      </x:c>
      <x:c r="D39" s="228"/>
      <x:c r="E39" s="230"/>
      <x:c r="F39" s="210">
        <x:f t="shared" si="0"/>
        <x:v>1036</x:v>
      </x:c>
      <x:c r="G39" s="250"/>
      <x:c r="H39" s="85"/>
    </x:row>
    <x:row r="40" spans="1:8" ht="21" customHeight="1">
      <x:c r="A40" s="227">
        <x:v>1037</x:v>
      </x:c>
      <x:c r="B40" s="228"/>
      <x:c r="C40" s="229" t="s">
        <x:v>190</x:v>
      </x:c>
      <x:c r="D40" s="228"/>
      <x:c r="E40" s="230"/>
      <x:c r="F40" s="210">
        <x:f t="shared" si="0"/>
        <x:v>1037</x:v>
      </x:c>
      <x:c r="G40" s="250"/>
      <x:c r="H40" s="85"/>
    </x:row>
    <x:row r="41" spans="1:8" ht="21" customHeight="1">
      <x:c r="A41" s="227">
        <x:v>1038</x:v>
      </x:c>
      <x:c r="B41" s="228"/>
      <x:c r="C41" s="229" t="s">
        <x:v>167</x:v>
      </x:c>
      <x:c r="D41" s="228"/>
      <x:c r="E41" s="230"/>
      <x:c r="F41" s="210">
        <x:f t="shared" si="0"/>
        <x:v>1038</x:v>
      </x:c>
      <x:c r="G41" s="250"/>
      <x:c r="H41" s="85"/>
    </x:row>
    <x:row r="42" spans="1:8" ht="21" customHeight="1">
      <x:c r="A42" s="227">
        <x:v>1039</x:v>
      </x:c>
      <x:c r="B42" s="228"/>
      <x:c r="C42" s="229" t="s">
        <x:v>186</x:v>
      </x:c>
      <x:c r="D42" s="228"/>
      <x:c r="E42" s="230"/>
      <x:c r="F42" s="210">
        <x:f t="shared" si="0"/>
        <x:v>1039</x:v>
      </x:c>
      <x:c r="G42" s="250"/>
      <x:c r="H42" s="85"/>
    </x:row>
    <x:row r="43" spans="1:8" ht="21" customHeight="1">
      <x:c r="A43" s="227">
        <x:v>1040</x:v>
      </x:c>
      <x:c r="B43" s="228"/>
      <x:c r="C43" s="229" t="s">
        <x:v>634</x:v>
      </x:c>
      <x:c r="D43" s="228"/>
      <x:c r="E43" s="230"/>
      <x:c r="F43" s="210">
        <x:f t="shared" si="0"/>
        <x:v>1040</x:v>
      </x:c>
      <x:c r="G43" s="250"/>
      <x:c r="H43" s="85"/>
    </x:row>
    <x:row r="44" spans="1:8" ht="21" customHeight="1">
      <x:c r="A44" s="227">
        <x:v>1041</x:v>
      </x:c>
      <x:c r="B44" s="228"/>
      <x:c r="C44" s="229" t="s">
        <x:v>651</x:v>
      </x:c>
      <x:c r="D44" s="228"/>
      <x:c r="E44" s="230"/>
      <x:c r="F44" s="210">
        <x:f t="shared" si="0"/>
        <x:v>1041</x:v>
      </x:c>
      <x:c r="G44" s="250"/>
      <x:c r="H44" s="85"/>
    </x:row>
    <x:row r="45" spans="1:8" ht="21" customHeight="1">
      <x:c r="A45" s="227">
        <x:v>1042</x:v>
      </x:c>
      <x:c r="B45" s="228"/>
      <x:c r="C45" s="229" t="s">
        <x:v>162</x:v>
      </x:c>
      <x:c r="D45" s="228"/>
      <x:c r="E45" s="230"/>
      <x:c r="F45" s="210">
        <x:f t="shared" si="0"/>
        <x:v>1042</x:v>
      </x:c>
      <x:c r="G45" s="250"/>
      <x:c r="H45" s="85"/>
    </x:row>
    <x:row r="46" spans="1:8" ht="21" customHeight="1">
      <x:c r="A46" s="227">
        <x:v>1043</x:v>
      </x:c>
      <x:c r="B46" s="228"/>
      <x:c r="C46" s="229" t="s">
        <x:v>178</x:v>
      </x:c>
      <x:c r="D46" s="228"/>
      <x:c r="E46" s="230"/>
      <x:c r="F46" s="210">
        <x:f t="shared" si="0"/>
        <x:v>1043</x:v>
      </x:c>
      <x:c r="G46" s="250"/>
      <x:c r="H46" s="85"/>
    </x:row>
    <x:row r="47" spans="1:8" ht="21" customHeight="1">
      <x:c r="A47" s="227">
        <x:v>1044</x:v>
      </x:c>
      <x:c r="B47" s="228"/>
      <x:c r="C47" s="229" t="s">
        <x:v>174</x:v>
      </x:c>
      <x:c r="D47" s="228"/>
      <x:c r="E47" s="230"/>
      <x:c r="F47" s="210">
        <x:f t="shared" si="0"/>
        <x:v>1044</x:v>
      </x:c>
      <x:c r="G47" s="250"/>
      <x:c r="H47" s="85"/>
    </x:row>
    <x:row r="48" spans="1:8" ht="21" customHeight="1">
      <x:c r="A48" s="227">
        <x:v>1045</x:v>
      </x:c>
      <x:c r="B48" s="228"/>
      <x:c r="C48" s="229" t="s">
        <x:v>705</x:v>
      </x:c>
      <x:c r="D48" s="228"/>
      <x:c r="E48" s="230"/>
      <x:c r="F48" s="210">
        <x:f t="shared" si="0"/>
        <x:v>1045</x:v>
      </x:c>
      <x:c r="G48" s="250"/>
      <x:c r="H48" s="85"/>
    </x:row>
    <x:row r="49" spans="1:8" ht="21" customHeight="1">
      <x:c r="A49" s="227">
        <x:v>1046</x:v>
      </x:c>
      <x:c r="B49" s="228"/>
      <x:c r="C49" s="229" t="s">
        <x:v>197</x:v>
      </x:c>
      <x:c r="D49" s="228"/>
      <x:c r="E49" s="230"/>
      <x:c r="F49" s="210">
        <x:f t="shared" si="0"/>
        <x:v>1046</x:v>
      </x:c>
      <x:c r="G49" s="250"/>
      <x:c r="H49" s="85"/>
    </x:row>
    <x:row r="50" spans="1:8" ht="21" customHeight="1">
      <x:c r="A50" s="227">
        <x:v>1047</x:v>
      </x:c>
      <x:c r="B50" s="228"/>
      <x:c r="C50" s="229" t="s">
        <x:v>678</x:v>
      </x:c>
      <x:c r="D50" s="232"/>
      <x:c r="E50" s="230"/>
      <x:c r="F50" s="210">
        <x:f t="shared" si="0"/>
        <x:v>1047</x:v>
      </x:c>
      <x:c r="G50" s="250"/>
      <x:c r="H50" s="85"/>
    </x:row>
    <x:row r="51" spans="1:8" ht="21" customHeight="1">
      <x:c r="A51" s="227">
        <x:v>1048</x:v>
      </x:c>
      <x:c r="B51" s="228"/>
      <x:c r="C51" s="229" t="s">
        <x:v>702</x:v>
      </x:c>
      <x:c r="D51" s="232"/>
      <x:c r="E51" s="230"/>
      <x:c r="F51" s="210">
        <x:f t="shared" si="0"/>
        <x:v>1048</x:v>
      </x:c>
      <x:c r="G51" s="250"/>
      <x:c r="H51" s="85"/>
    </x:row>
    <x:row r="52" spans="1:8" ht="21" customHeight="1">
      <x:c r="A52" s="227">
        <x:v>1049</x:v>
      </x:c>
      <x:c r="B52" s="228"/>
      <x:c r="C52" s="229" t="s">
        <x:v>719</x:v>
      </x:c>
      <x:c r="D52" s="228"/>
      <x:c r="E52" s="230"/>
      <x:c r="F52" s="210">
        <x:f t="shared" si="0"/>
        <x:v>1049</x:v>
      </x:c>
      <x:c r="G52" s="250"/>
      <x:c r="H52" s="85"/>
    </x:row>
    <x:row r="53" spans="1:8" ht="21" customHeight="1">
      <x:c r="A53" s="227">
        <x:v>1050</x:v>
      </x:c>
      <x:c r="B53" s="228"/>
      <x:c r="C53" s="229" t="s">
        <x:v>694</x:v>
      </x:c>
      <x:c r="D53" s="228"/>
      <x:c r="E53" s="230"/>
      <x:c r="F53" s="210">
        <x:f t="shared" si="0"/>
        <x:v>1050</x:v>
      </x:c>
      <x:c r="G53" s="251"/>
      <x:c r="H53" s="85"/>
    </x:row>
    <x:row r="54" spans="1:8" ht="21" customHeight="1">
      <x:c r="A54" s="227">
        <x:v>1051</x:v>
      </x:c>
      <x:c r="B54" s="228"/>
      <x:c r="C54" s="229" t="s">
        <x:v>712</x:v>
      </x:c>
      <x:c r="D54" s="228"/>
      <x:c r="E54" s="230"/>
      <x:c r="F54" s="210">
        <x:f t="shared" si="0"/>
        <x:v>1051</x:v>
      </x:c>
      <x:c r="G54" s="250"/>
      <x:c r="H54" s="85"/>
    </x:row>
    <x:row r="55" spans="1:8" ht="21" customHeight="1">
      <x:c r="A55" s="227">
        <x:v>1052</x:v>
      </x:c>
      <x:c r="B55" s="228"/>
      <x:c r="C55" s="229" t="s">
        <x:v>672</x:v>
      </x:c>
      <x:c r="D55" s="228"/>
      <x:c r="E55" s="230"/>
      <x:c r="F55" s="210">
        <x:f t="shared" si="0"/>
        <x:v>1052</x:v>
      </x:c>
      <x:c r="G55" s="250"/>
      <x:c r="H55" s="85"/>
    </x:row>
    <x:row r="56" spans="1:8" ht="21" customHeight="1">
      <x:c r="A56" s="227">
        <x:v>1053</x:v>
      </x:c>
      <x:c r="B56" s="228"/>
      <x:c r="C56" s="229" t="s">
        <x:v>690</x:v>
      </x:c>
      <x:c r="D56" s="228"/>
      <x:c r="E56" s="230"/>
      <x:c r="F56" s="210">
        <x:f t="shared" si="0"/>
        <x:v>1053</x:v>
      </x:c>
      <x:c r="G56" s="250"/>
      <x:c r="H56" s="85"/>
    </x:row>
    <x:row r="57" spans="1:8" ht="21" customHeight="1">
      <x:c r="A57" s="227">
        <x:v>1054</x:v>
      </x:c>
      <x:c r="B57" s="228"/>
      <x:c r="C57" s="229" t="s">
        <x:v>673</x:v>
      </x:c>
      <x:c r="D57" s="228"/>
      <x:c r="E57" s="230"/>
      <x:c r="F57" s="210">
        <x:f t="shared" si="0"/>
        <x:v>1054</x:v>
      </x:c>
      <x:c r="G57" s="250"/>
      <x:c r="H57" s="85"/>
    </x:row>
    <x:row r="58" spans="1:8" ht="21" customHeight="1">
      <x:c r="A58" s="227">
        <x:v>1055</x:v>
      </x:c>
      <x:c r="B58" s="228"/>
      <x:c r="C58" s="229" t="s">
        <x:v>192</x:v>
      </x:c>
      <x:c r="D58" s="228"/>
      <x:c r="E58" s="230"/>
      <x:c r="F58" s="210">
        <x:f t="shared" si="0"/>
        <x:v>1055</x:v>
      </x:c>
      <x:c r="G58" s="250"/>
      <x:c r="H58" s="85"/>
    </x:row>
    <x:row r="59" spans="1:8" ht="21" customHeight="1">
      <x:c r="A59" s="227">
        <x:v>1056</x:v>
      </x:c>
      <x:c r="B59" s="228"/>
      <x:c r="C59" s="229" t="s">
        <x:v>636</x:v>
      </x:c>
      <x:c r="D59" s="228"/>
      <x:c r="E59" s="230"/>
      <x:c r="F59" s="210">
        <x:f t="shared" si="0"/>
        <x:v>1056</x:v>
      </x:c>
      <x:c r="G59" s="250"/>
      <x:c r="H59" s="85"/>
    </x:row>
    <x:row r="60" spans="1:8" ht="21" customHeight="1">
      <x:c r="A60" s="227">
        <x:v>1057</x:v>
      </x:c>
      <x:c r="B60" s="228"/>
      <x:c r="C60" s="229" t="s">
        <x:v>640</x:v>
      </x:c>
      <x:c r="D60" s="228"/>
      <x:c r="E60" s="230"/>
      <x:c r="F60" s="210">
        <x:f t="shared" si="0"/>
        <x:v>1057</x:v>
      </x:c>
      <x:c r="G60" s="250"/>
      <x:c r="H60" s="85"/>
    </x:row>
    <x:row r="61" spans="1:8" ht="21" customHeight="1">
      <x:c r="A61" s="227">
        <x:v>1058</x:v>
      </x:c>
      <x:c r="B61" s="228"/>
      <x:c r="C61" s="229" t="s">
        <x:v>635</x:v>
      </x:c>
      <x:c r="D61" s="228"/>
      <x:c r="E61" s="230"/>
      <x:c r="F61" s="210">
        <x:f t="shared" si="0"/>
        <x:v>1058</x:v>
      </x:c>
      <x:c r="G61" s="250"/>
      <x:c r="H61" s="85"/>
    </x:row>
    <x:row r="62" spans="1:8" ht="21" customHeight="1">
      <x:c r="A62" s="227">
        <x:v>1059</x:v>
      </x:c>
      <x:c r="B62" s="228"/>
      <x:c r="C62" s="229" t="s">
        <x:v>986</x:v>
      </x:c>
      <x:c r="D62" s="228"/>
      <x:c r="E62" s="230"/>
      <x:c r="F62" s="210">
        <x:f t="shared" si="0"/>
        <x:v>1059</x:v>
      </x:c>
      <x:c r="G62" s="250"/>
      <x:c r="H62" s="85"/>
    </x:row>
    <x:row r="63" spans="1:8" ht="21" customHeight="1">
      <x:c r="A63" s="227">
        <x:v>1060</x:v>
      </x:c>
      <x:c r="B63" s="228"/>
      <x:c r="C63" s="229" t="s">
        <x:v>984</x:v>
      </x:c>
      <x:c r="D63" s="228"/>
      <x:c r="E63" s="230"/>
      <x:c r="F63" s="210">
        <x:f t="shared" si="0"/>
        <x:v>1060</x:v>
      </x:c>
      <x:c r="G63" s="250"/>
      <x:c r="H63" s="85"/>
    </x:row>
    <x:row r="64" spans="1:8" ht="21" customHeight="1">
      <x:c r="A64" s="227">
        <x:v>1061</x:v>
      </x:c>
      <x:c r="B64" s="228"/>
      <x:c r="C64" s="229" t="s">
        <x:v>697</x:v>
      </x:c>
      <x:c r="D64" s="232"/>
      <x:c r="E64" s="230"/>
      <x:c r="F64" s="210">
        <x:f t="shared" si="0"/>
        <x:v>1061</x:v>
      </x:c>
      <x:c r="G64" s="250"/>
      <x:c r="H64" s="85"/>
    </x:row>
    <x:row r="65" spans="1:8" ht="21" customHeight="1">
      <x:c r="A65" s="227">
        <x:v>1062</x:v>
      </x:c>
      <x:c r="B65" s="228"/>
      <x:c r="C65" s="229" t="s">
        <x:v>832</x:v>
      </x:c>
      <x:c r="D65" s="228"/>
      <x:c r="E65" s="230"/>
      <x:c r="F65" s="210">
        <x:f t="shared" si="0"/>
        <x:v>1062</x:v>
      </x:c>
      <x:c r="G65" s="250"/>
      <x:c r="H65" s="85"/>
    </x:row>
    <x:row r="66" spans="1:8" ht="21" customHeight="1">
      <x:c r="A66" s="227">
        <x:v>1063</x:v>
      </x:c>
      <x:c r="B66" s="228"/>
      <x:c r="C66" s="229" t="s">
        <x:v>708</x:v>
      </x:c>
      <x:c r="D66" s="228"/>
      <x:c r="E66" s="230"/>
      <x:c r="F66" s="210">
        <x:f t="shared" si="0"/>
        <x:v>1063</x:v>
      </x:c>
      <x:c r="G66" s="250"/>
      <x:c r="H66" s="85"/>
    </x:row>
    <x:row r="67" spans="1:8" ht="21" customHeight="1">
      <x:c r="A67" s="227">
        <x:v>1064</x:v>
      </x:c>
      <x:c r="B67" s="228"/>
      <x:c r="C67" s="229" t="s">
        <x:v>692</x:v>
      </x:c>
      <x:c r="D67" s="228"/>
      <x:c r="E67" s="230"/>
      <x:c r="F67" s="210">
        <x:f t="shared" si="0"/>
        <x:v>1064</x:v>
      </x:c>
      <x:c r="G67" s="250"/>
      <x:c r="H67" s="85"/>
    </x:row>
    <x:row r="68" spans="1:8" ht="21" customHeight="1">
      <x:c r="A68" s="227">
        <x:v>1065</x:v>
      </x:c>
      <x:c r="B68" s="228"/>
      <x:c r="C68" s="229" t="s">
        <x:v>701</x:v>
      </x:c>
      <x:c r="D68" s="228"/>
      <x:c r="E68" s="230"/>
      <x:c r="F68" s="210">
        <x:f t="shared" si="0"/>
        <x:v>1065</x:v>
      </x:c>
      <x:c r="G68" s="250"/>
      <x:c r="H68" s="85"/>
    </x:row>
    <x:row r="69" spans="1:8" ht="21" customHeight="1">
      <x:c r="A69" s="227">
        <x:v>1066</x:v>
      </x:c>
      <x:c r="B69" s="228"/>
      <x:c r="C69" s="229" t="s">
        <x:v>674</x:v>
      </x:c>
      <x:c r="D69" s="228"/>
      <x:c r="E69" s="230"/>
      <x:c r="F69" s="210">
        <x:f t="shared" ref="F69:F130" si="1">A69</x:f>
        <x:v>1066</x:v>
      </x:c>
      <x:c r="G69" s="250"/>
      <x:c r="H69" s="85"/>
    </x:row>
    <x:row r="70" spans="1:8" ht="21" customHeight="1">
      <x:c r="A70" s="227">
        <x:v>1067</x:v>
      </x:c>
      <x:c r="B70" s="228"/>
      <x:c r="C70" s="229" t="s">
        <x:v>704</x:v>
      </x:c>
      <x:c r="D70" s="228"/>
      <x:c r="E70" s="230"/>
      <x:c r="F70" s="210">
        <x:f t="shared" si="1"/>
        <x:v>1067</x:v>
      </x:c>
      <x:c r="G70" s="250"/>
      <x:c r="H70" s="85"/>
    </x:row>
    <x:row r="71" spans="1:8" ht="21" customHeight="1">
      <x:c r="A71" s="227">
        <x:v>1068</x:v>
      </x:c>
      <x:c r="B71" s="228"/>
      <x:c r="C71" s="229" t="s">
        <x:v>670</x:v>
      </x:c>
      <x:c r="D71" s="228"/>
      <x:c r="E71" s="230"/>
      <x:c r="F71" s="210">
        <x:f t="shared" si="1"/>
        <x:v>1068</x:v>
      </x:c>
      <x:c r="G71" s="250"/>
      <x:c r="H71" s="85"/>
    </x:row>
    <x:row r="72" spans="1:8" ht="21" customHeight="1">
      <x:c r="A72" s="227">
        <x:v>1069</x:v>
      </x:c>
      <x:c r="B72" s="228"/>
      <x:c r="C72" s="229" t="s">
        <x:v>696</x:v>
      </x:c>
      <x:c r="D72" s="228"/>
      <x:c r="E72" s="230"/>
      <x:c r="F72" s="210">
        <x:f t="shared" si="1"/>
        <x:v>1069</x:v>
      </x:c>
      <x:c r="G72" s="250"/>
      <x:c r="H72" s="85"/>
    </x:row>
    <x:row r="73" spans="1:8" ht="21" customHeight="1">
      <x:c r="A73" s="227">
        <x:v>1070</x:v>
      </x:c>
      <x:c r="B73" s="228"/>
      <x:c r="C73" s="229" t="s">
        <x:v>668</x:v>
      </x:c>
      <x:c r="D73" s="228"/>
      <x:c r="E73" s="230"/>
      <x:c r="F73" s="210">
        <x:f t="shared" si="1"/>
        <x:v>1070</x:v>
      </x:c>
      <x:c r="G73" s="250"/>
      <x:c r="H73" s="85"/>
    </x:row>
    <x:row r="74" spans="1:8" ht="21" customHeight="1">
      <x:c r="A74" s="227">
        <x:v>1071</x:v>
      </x:c>
      <x:c r="B74" s="228"/>
      <x:c r="C74" s="229" t="s">
        <x:v>688</x:v>
      </x:c>
      <x:c r="D74" s="228"/>
      <x:c r="E74" s="230"/>
      <x:c r="F74" s="210">
        <x:f t="shared" si="1"/>
        <x:v>1071</x:v>
      </x:c>
      <x:c r="G74" s="250"/>
      <x:c r="H74" s="85"/>
    </x:row>
    <x:row r="75" spans="1:8" ht="21" customHeight="1">
      <x:c r="A75" s="227">
        <x:v>1072</x:v>
      </x:c>
      <x:c r="B75" s="228"/>
      <x:c r="C75" s="229" t="s">
        <x:v>700</x:v>
      </x:c>
      <x:c r="D75" s="228"/>
      <x:c r="E75" s="230"/>
      <x:c r="F75" s="210">
        <x:f t="shared" si="1"/>
        <x:v>1072</x:v>
      </x:c>
      <x:c r="G75" s="250"/>
      <x:c r="H75" s="85"/>
    </x:row>
    <x:row r="76" spans="1:8" ht="21" customHeight="1">
      <x:c r="A76" s="227">
        <x:v>1073</x:v>
      </x:c>
      <x:c r="B76" s="228"/>
      <x:c r="C76" s="229" t="s">
        <x:v>669</x:v>
      </x:c>
      <x:c r="D76" s="228"/>
      <x:c r="E76" s="230"/>
      <x:c r="F76" s="210">
        <x:f t="shared" si="1"/>
        <x:v>1073</x:v>
      </x:c>
      <x:c r="G76" s="250"/>
      <x:c r="H76" s="85"/>
    </x:row>
    <x:row r="77" spans="1:8" ht="21" customHeight="1">
      <x:c r="A77" s="227">
        <x:v>1074</x:v>
      </x:c>
      <x:c r="B77" s="228"/>
      <x:c r="C77" s="229" t="s">
        <x:v>695</x:v>
      </x:c>
      <x:c r="D77" s="228"/>
      <x:c r="E77" s="230"/>
      <x:c r="F77" s="210">
        <x:f t="shared" si="1"/>
        <x:v>1074</x:v>
      </x:c>
      <x:c r="G77" s="250"/>
      <x:c r="H77" s="85"/>
    </x:row>
    <x:row r="78" spans="1:8" ht="21" customHeight="1">
      <x:c r="A78" s="227">
        <x:v>1075</x:v>
      </x:c>
      <x:c r="B78" s="228"/>
      <x:c r="C78" s="229" t="s">
        <x:v>642</x:v>
      </x:c>
      <x:c r="D78" s="228"/>
      <x:c r="E78" s="230"/>
      <x:c r="F78" s="210">
        <x:f t="shared" si="1"/>
        <x:v>1075</x:v>
      </x:c>
      <x:c r="G78" s="250"/>
      <x:c r="H78" s="85"/>
    </x:row>
    <x:row r="79" spans="1:8" ht="21" customHeight="1">
      <x:c r="A79" s="227">
        <x:v>1076</x:v>
      </x:c>
      <x:c r="B79" s="228"/>
      <x:c r="C79" s="229" t="s">
        <x:v>985</x:v>
      </x:c>
      <x:c r="D79" s="228"/>
      <x:c r="E79" s="230"/>
      <x:c r="F79" s="210">
        <x:f t="shared" si="1"/>
        <x:v>1076</x:v>
      </x:c>
      <x:c r="G79" s="250"/>
      <x:c r="H79" s="85"/>
    </x:row>
    <x:row r="80" spans="1:8" ht="21" customHeight="1">
      <x:c r="A80" s="227">
        <x:v>1077</x:v>
      </x:c>
      <x:c r="B80" s="228"/>
      <x:c r="C80" s="229" t="s">
        <x:v>654</x:v>
      </x:c>
      <x:c r="D80" s="228"/>
      <x:c r="E80" s="230"/>
      <x:c r="F80" s="210">
        <x:f t="shared" si="1"/>
        <x:v>1077</x:v>
      </x:c>
      <x:c r="G80" s="250"/>
      <x:c r="H80" s="85"/>
    </x:row>
    <x:row r="81" spans="1:8" ht="21" customHeight="1">
      <x:c r="A81" s="227">
        <x:v>1078</x:v>
      </x:c>
      <x:c r="B81" s="228"/>
      <x:c r="C81" s="229" t="s">
        <x:v>638</x:v>
      </x:c>
      <x:c r="D81" s="228"/>
      <x:c r="E81" s="230"/>
      <x:c r="F81" s="210">
        <x:f t="shared" si="1"/>
        <x:v>1078</x:v>
      </x:c>
      <x:c r="G81" s="250"/>
      <x:c r="H81" s="85"/>
    </x:row>
    <x:row r="82" spans="1:8" ht="21" customHeight="1">
      <x:c r="A82" s="227">
        <x:v>1079</x:v>
      </x:c>
      <x:c r="B82" s="228"/>
      <x:c r="C82" s="229" t="s">
        <x:v>652</x:v>
      </x:c>
      <x:c r="D82" s="228"/>
      <x:c r="E82" s="230"/>
      <x:c r="F82" s="210">
        <x:f t="shared" si="1"/>
        <x:v>1079</x:v>
      </x:c>
      <x:c r="G82" s="250"/>
      <x:c r="H82" s="85"/>
    </x:row>
    <x:row r="83" spans="1:8" ht="21" customHeight="1">
      <x:c r="A83" s="227">
        <x:v>1080</x:v>
      </x:c>
      <x:c r="B83" s="228"/>
      <x:c r="C83" s="229" t="s">
        <x:v>637</x:v>
      </x:c>
      <x:c r="D83" s="228"/>
      <x:c r="E83" s="230"/>
      <x:c r="F83" s="210">
        <x:f t="shared" si="1"/>
        <x:v>1080</x:v>
      </x:c>
      <x:c r="G83" s="250"/>
      <x:c r="H83" s="85"/>
    </x:row>
    <x:row r="84" spans="1:8" ht="21" customHeight="1">
      <x:c r="A84" s="227">
        <x:v>1081</x:v>
      </x:c>
      <x:c r="B84" s="228"/>
      <x:c r="C84" s="229" t="s">
        <x:v>665</x:v>
      </x:c>
      <x:c r="D84" s="228"/>
      <x:c r="E84" s="230"/>
      <x:c r="F84" s="210">
        <x:f t="shared" si="1"/>
        <x:v>1081</x:v>
      </x:c>
      <x:c r="G84" s="250"/>
      <x:c r="H84" s="85"/>
    </x:row>
    <x:row r="85" spans="1:8" ht="21" customHeight="1">
      <x:c r="A85" s="227">
        <x:v>1082</x:v>
      </x:c>
      <x:c r="B85" s="228"/>
      <x:c r="C85" s="229" t="s">
        <x:v>644</x:v>
      </x:c>
      <x:c r="D85" s="228"/>
      <x:c r="E85" s="230"/>
      <x:c r="F85" s="210">
        <x:f t="shared" si="1"/>
        <x:v>1082</x:v>
      </x:c>
      <x:c r="G85" s="250"/>
      <x:c r="H85" s="85"/>
    </x:row>
    <x:row r="86" spans="1:8" ht="21" customHeight="1">
      <x:c r="A86" s="227">
        <x:v>1083</x:v>
      </x:c>
      <x:c r="B86" s="228"/>
      <x:c r="C86" s="229" t="s">
        <x:v>648</x:v>
      </x:c>
      <x:c r="D86" s="228"/>
      <x:c r="E86" s="230"/>
      <x:c r="F86" s="210">
        <x:f t="shared" si="1"/>
        <x:v>1083</x:v>
      </x:c>
      <x:c r="G86" s="250"/>
      <x:c r="H86" s="85"/>
    </x:row>
    <x:row r="87" spans="1:8" ht="21" customHeight="1">
      <x:c r="A87" s="227">
        <x:v>1084</x:v>
      </x:c>
      <x:c r="B87" s="228"/>
      <x:c r="C87" s="229" t="s">
        <x:v>195</x:v>
      </x:c>
      <x:c r="D87" s="228"/>
      <x:c r="E87" s="230"/>
      <x:c r="F87" s="210">
        <x:f t="shared" si="1"/>
        <x:v>1084</x:v>
      </x:c>
      <x:c r="G87" s="250"/>
      <x:c r="H87" s="85"/>
    </x:row>
    <x:row r="88" spans="1:8" ht="21" customHeight="1">
      <x:c r="A88" s="227">
        <x:v>1085</x:v>
      </x:c>
      <x:c r="B88" s="228"/>
      <x:c r="C88" s="229" t="s">
        <x:v>649</x:v>
      </x:c>
      <x:c r="D88" s="228"/>
      <x:c r="E88" s="230"/>
      <x:c r="F88" s="210">
        <x:f t="shared" si="1"/>
        <x:v>1085</x:v>
      </x:c>
      <x:c r="G88" s="250"/>
      <x:c r="H88" s="85"/>
    </x:row>
    <x:row r="89" spans="1:8" ht="21" customHeight="1">
      <x:c r="A89" s="227">
        <x:v>1086</x:v>
      </x:c>
      <x:c r="B89" s="228"/>
      <x:c r="C89" s="229" t="s">
        <x:v>659</x:v>
      </x:c>
      <x:c r="D89" s="228"/>
      <x:c r="E89" s="230"/>
      <x:c r="F89" s="210">
        <x:f t="shared" si="1"/>
        <x:v>1086</x:v>
      </x:c>
      <x:c r="G89" s="250"/>
      <x:c r="H89" s="85"/>
    </x:row>
    <x:row r="90" spans="1:8" ht="21" customHeight="1">
      <x:c r="A90" s="227">
        <x:v>1087</x:v>
      </x:c>
      <x:c r="B90" s="228"/>
      <x:c r="C90" s="229" t="s">
        <x:v>646</x:v>
      </x:c>
      <x:c r="D90" s="228"/>
      <x:c r="E90" s="230"/>
      <x:c r="F90" s="210">
        <x:f t="shared" si="1"/>
        <x:v>1087</x:v>
      </x:c>
      <x:c r="G90" s="250"/>
      <x:c r="H90" s="85"/>
    </x:row>
    <x:row r="91" spans="1:8" ht="21" customHeight="1">
      <x:c r="A91" s="227">
        <x:v>1088</x:v>
      </x:c>
      <x:c r="B91" s="228"/>
      <x:c r="C91" s="229" t="s">
        <x:v>686</x:v>
      </x:c>
      <x:c r="D91" s="228"/>
      <x:c r="E91" s="230"/>
      <x:c r="F91" s="210">
        <x:f t="shared" si="1"/>
        <x:v>1088</x:v>
      </x:c>
      <x:c r="G91" s="250"/>
      <x:c r="H91" s="85"/>
    </x:row>
    <x:row r="92" spans="1:8" ht="21" customHeight="1">
      <x:c r="A92" s="227">
        <x:v>1089</x:v>
      </x:c>
      <x:c r="B92" s="228"/>
      <x:c r="C92" s="229" t="s">
        <x:v>689</x:v>
      </x:c>
      <x:c r="D92" s="228"/>
      <x:c r="E92" s="230"/>
      <x:c r="F92" s="210">
        <x:f t="shared" si="1"/>
        <x:v>1089</x:v>
      </x:c>
      <x:c r="G92" s="250"/>
      <x:c r="H92" s="85"/>
    </x:row>
    <x:row r="93" spans="1:8" ht="21" customHeight="1">
      <x:c r="A93" s="227">
        <x:v>1090</x:v>
      </x:c>
      <x:c r="B93" s="228"/>
      <x:c r="C93" s="229" t="s">
        <x:v>658</x:v>
      </x:c>
      <x:c r="D93" s="228"/>
      <x:c r="E93" s="230"/>
      <x:c r="F93" s="210">
        <x:f t="shared" si="1"/>
        <x:v>1090</x:v>
      </x:c>
      <x:c r="G93" s="250"/>
      <x:c r="H93" s="85"/>
    </x:row>
    <x:row r="94" spans="1:8" ht="21" customHeight="1">
      <x:c r="A94" s="227">
        <x:v>1091</x:v>
      </x:c>
      <x:c r="B94" s="228"/>
      <x:c r="C94" s="229" t="s">
        <x:v>713</x:v>
      </x:c>
      <x:c r="D94" s="228"/>
      <x:c r="E94" s="230"/>
      <x:c r="F94" s="210">
        <x:f t="shared" si="1"/>
        <x:v>1091</x:v>
      </x:c>
      <x:c r="G94" s="250"/>
      <x:c r="H94" s="85"/>
    </x:row>
    <x:row r="95" spans="1:8" ht="21" customHeight="1">
      <x:c r="A95" s="227">
        <x:v>2001</x:v>
      </x:c>
      <x:c r="B95" s="228"/>
      <x:c r="C95" s="229" t="s">
        <x:v>680</x:v>
      </x:c>
      <x:c r="D95" s="228"/>
      <x:c r="E95" s="230"/>
      <x:c r="F95" s="210">
        <x:f t="shared" si="1"/>
        <x:v>2001</x:v>
      </x:c>
      <x:c r="G95" s="250"/>
      <x:c r="H95" s="85"/>
    </x:row>
    <x:row r="96" spans="1:8" ht="21" customHeight="1">
      <x:c r="A96" s="227">
        <x:v>2002</x:v>
      </x:c>
      <x:c r="B96" s="228"/>
      <x:c r="C96" s="229" t="s">
        <x:v>677</x:v>
      </x:c>
      <x:c r="D96" s="228"/>
      <x:c r="E96" s="230"/>
      <x:c r="F96" s="210">
        <x:f t="shared" si="1"/>
        <x:v>2002</x:v>
      </x:c>
      <x:c r="G96" s="250"/>
      <x:c r="H96" s="85"/>
    </x:row>
    <x:row r="97" spans="1:8" ht="21" customHeight="1">
      <x:c r="A97" s="227">
        <x:v>2003</x:v>
      </x:c>
      <x:c r="B97" s="228"/>
      <x:c r="C97" s="229" t="s">
        <x:v>650</x:v>
      </x:c>
      <x:c r="D97" s="228"/>
      <x:c r="E97" s="230"/>
      <x:c r="F97" s="210">
        <x:f t="shared" si="1"/>
        <x:v>2003</x:v>
      </x:c>
      <x:c r="G97" s="250"/>
      <x:c r="H97" s="85"/>
    </x:row>
    <x:row r="98" spans="1:8" ht="21" customHeight="1">
      <x:c r="A98" s="227">
        <x:v>3001</x:v>
      </x:c>
      <x:c r="B98" s="228"/>
      <x:c r="C98" s="229" t="s">
        <x:v>173</x:v>
      </x:c>
      <x:c r="D98" s="228"/>
      <x:c r="E98" s="230"/>
      <x:c r="F98" s="210">
        <x:f t="shared" si="1"/>
        <x:v>3001</x:v>
      </x:c>
      <x:c r="G98" s="250"/>
      <x:c r="H98" s="85"/>
    </x:row>
    <x:row r="99" spans="1:8" ht="21" customHeight="1">
      <x:c r="A99" s="227">
        <x:v>3002</x:v>
      </x:c>
      <x:c r="B99" s="228"/>
      <x:c r="C99" s="229" t="s">
        <x:v>662</x:v>
      </x:c>
      <x:c r="D99" s="228"/>
      <x:c r="E99" s="230"/>
      <x:c r="F99" s="210">
        <x:f t="shared" si="1"/>
        <x:v>3002</x:v>
      </x:c>
      <x:c r="G99" s="250"/>
      <x:c r="H99" s="85"/>
    </x:row>
    <x:row r="100" spans="1:8" ht="21" customHeight="1">
      <x:c r="A100" s="227">
        <x:v>3003</x:v>
      </x:c>
      <x:c r="B100" s="228"/>
      <x:c r="C100" s="229" t="s">
        <x:v>710</x:v>
      </x:c>
      <x:c r="D100" s="228"/>
      <x:c r="E100" s="230"/>
      <x:c r="F100" s="210">
        <x:f t="shared" si="1"/>
        <x:v>3003</x:v>
      </x:c>
      <x:c r="G100" s="250"/>
      <x:c r="H100" s="85"/>
    </x:row>
    <x:row r="101" spans="1:8" ht="21" customHeight="1">
      <x:c r="A101" s="227">
        <x:v>3004</x:v>
      </x:c>
      <x:c r="B101" s="228"/>
      <x:c r="C101" s="229" t="s">
        <x:v>653</x:v>
      </x:c>
      <x:c r="D101" s="228"/>
      <x:c r="E101" s="230"/>
      <x:c r="F101" s="210">
        <x:f t="shared" si="1"/>
        <x:v>3004</x:v>
      </x:c>
      <x:c r="G101" s="250"/>
      <x:c r="H101" s="85"/>
    </x:row>
    <x:row r="102" spans="1:8" ht="21" customHeight="1">
      <x:c r="A102" s="227">
        <x:v>3005</x:v>
      </x:c>
      <x:c r="B102" s="228"/>
      <x:c r="C102" s="229" t="s">
        <x:v>660</x:v>
      </x:c>
      <x:c r="D102" s="228"/>
      <x:c r="E102" s="230"/>
      <x:c r="F102" s="210">
        <x:f t="shared" si="1"/>
        <x:v>3005</x:v>
      </x:c>
      <x:c r="G102" s="250"/>
      <x:c r="H102" s="85"/>
    </x:row>
    <x:row r="103" spans="1:8" ht="21" customHeight="1">
      <x:c r="A103" s="227">
        <x:v>3006</x:v>
      </x:c>
      <x:c r="B103" s="228"/>
      <x:c r="C103" s="229" t="s">
        <x:v>661</x:v>
      </x:c>
      <x:c r="D103" s="228"/>
      <x:c r="E103" s="230"/>
      <x:c r="F103" s="210">
        <x:f t="shared" si="1"/>
        <x:v>3006</x:v>
      </x:c>
      <x:c r="G103" s="250"/>
      <x:c r="H103" s="85"/>
    </x:row>
    <x:row r="104" spans="1:8" ht="21" customHeight="1">
      <x:c r="A104" s="227">
        <x:v>3007</x:v>
      </x:c>
      <x:c r="B104" s="228"/>
      <x:c r="C104" s="229" t="s">
        <x:v>666</x:v>
      </x:c>
      <x:c r="D104" s="228"/>
      <x:c r="E104" s="230"/>
      <x:c r="F104" s="210">
        <x:f t="shared" si="1"/>
        <x:v>3007</x:v>
      </x:c>
      <x:c r="G104" s="250"/>
      <x:c r="H104" s="85"/>
    </x:row>
    <x:row r="105" spans="1:8" ht="21" customHeight="1">
      <x:c r="A105" s="227">
        <x:v>3008</x:v>
      </x:c>
      <x:c r="B105" s="228"/>
      <x:c r="C105" s="229" t="s">
        <x:v>685</x:v>
      </x:c>
      <x:c r="D105" s="228"/>
      <x:c r="E105" s="230"/>
      <x:c r="F105" s="210">
        <x:f t="shared" si="1"/>
        <x:v>3008</x:v>
      </x:c>
      <x:c r="G105" s="250"/>
      <x:c r="H105" s="85"/>
    </x:row>
    <x:row r="106" spans="1:8" ht="21" customHeight="1">
      <x:c r="A106" s="227">
        <x:v>3009</x:v>
      </x:c>
      <x:c r="B106" s="228"/>
      <x:c r="C106" s="229" t="s">
        <x:v>643</x:v>
      </x:c>
      <x:c r="D106" s="228"/>
      <x:c r="E106" s="230"/>
      <x:c r="F106" s="210">
        <x:f t="shared" si="1"/>
        <x:v>3009</x:v>
      </x:c>
      <x:c r="G106" s="250"/>
      <x:c r="H106" s="85"/>
    </x:row>
    <x:row r="107" spans="1:8" ht="21" customHeight="1">
      <x:c r="A107" s="227">
        <x:v>3010</x:v>
      </x:c>
      <x:c r="B107" s="228"/>
      <x:c r="C107" s="229" t="s">
        <x:v>684</x:v>
      </x:c>
      <x:c r="D107" s="228"/>
      <x:c r="E107" s="230"/>
      <x:c r="F107" s="210">
        <x:f t="shared" si="1"/>
        <x:v>3010</x:v>
      </x:c>
      <x:c r="G107" s="250"/>
      <x:c r="H107" s="85"/>
    </x:row>
    <x:row r="108" spans="1:8" ht="21" customHeight="1">
      <x:c r="A108" s="227">
        <x:v>3011</x:v>
      </x:c>
      <x:c r="B108" s="230"/>
      <x:c r="C108" s="229" t="s">
        <x:v>682</x:v>
      </x:c>
      <x:c r="D108" s="231"/>
      <x:c r="E108" s="230"/>
      <x:c r="F108" s="210">
        <x:f t="shared" si="1"/>
        <x:v>3011</x:v>
      </x:c>
      <x:c r="G108" s="250"/>
      <x:c r="H108" s="85"/>
    </x:row>
    <x:row r="109" spans="1:8" ht="21" customHeight="1">
      <x:c r="A109" s="227">
        <x:v>3012</x:v>
      </x:c>
      <x:c r="B109" s="233"/>
      <x:c r="C109" s="229" t="s">
        <x:v>177</x:v>
      </x:c>
      <x:c r="D109" s="276"/>
      <x:c r="E109" s="230"/>
      <x:c r="F109" s="210">
        <x:f t="shared" si="1"/>
        <x:v>3012</x:v>
      </x:c>
      <x:c r="G109" s="250"/>
      <x:c r="H109" s="85"/>
    </x:row>
    <x:row r="110" spans="1:8" ht="21" customHeight="1">
      <x:c r="A110" s="227">
        <x:v>3013</x:v>
      </x:c>
      <x:c r="B110" s="233"/>
      <x:c r="C110" s="229" t="s">
        <x:v>729</x:v>
      </x:c>
      <x:c r="D110" s="276"/>
      <x:c r="E110" s="230"/>
      <x:c r="F110" s="210">
        <x:f t="shared" si="1"/>
        <x:v>3013</x:v>
      </x:c>
      <x:c r="G110" s="250"/>
      <x:c r="H110" s="85"/>
    </x:row>
    <x:row r="111" spans="1:8" ht="21" customHeight="1">
      <x:c r="A111" s="227">
        <x:v>3014</x:v>
      </x:c>
      <x:c r="B111" s="233"/>
      <x:c r="C111" s="229" t="s">
        <x:v>723</x:v>
      </x:c>
      <x:c r="D111" s="276"/>
      <x:c r="E111" s="230"/>
      <x:c r="F111" s="210">
        <x:f t="shared" si="1"/>
        <x:v>3014</x:v>
      </x:c>
      <x:c r="G111" s="250"/>
      <x:c r="H111" s="85"/>
    </x:row>
    <x:row r="112" spans="1:8" ht="21" customHeight="1">
      <x:c r="A112" s="227">
        <x:v>3015</x:v>
      </x:c>
      <x:c r="B112" s="233"/>
      <x:c r="C112" s="229" t="s">
        <x:v>706</x:v>
      </x:c>
      <x:c r="D112" s="276"/>
      <x:c r="E112" s="230"/>
      <x:c r="F112" s="210">
        <x:f t="shared" si="1"/>
        <x:v>3015</x:v>
      </x:c>
      <x:c r="G112" s="250"/>
      <x:c r="H112" s="85"/>
    </x:row>
    <x:row r="113" spans="1:8" ht="21" customHeight="1">
      <x:c r="A113" s="227">
        <x:v>3016</x:v>
      </x:c>
      <x:c r="B113" s="233"/>
      <x:c r="C113" s="229" t="s">
        <x:v>718</x:v>
      </x:c>
      <x:c r="D113" s="276"/>
      <x:c r="E113" s="230"/>
      <x:c r="F113" s="210">
        <x:f t="shared" si="1"/>
        <x:v>3016</x:v>
      </x:c>
      <x:c r="G113" s="250"/>
      <x:c r="H113" s="85"/>
    </x:row>
    <x:row r="114" spans="1:8" ht="21" customHeight="1">
      <x:c r="A114" s="227">
        <x:v>3017</x:v>
      </x:c>
      <x:c r="B114" s="233"/>
      <x:c r="C114" s="229" t="s">
        <x:v>711</x:v>
      </x:c>
      <x:c r="D114" s="276"/>
      <x:c r="E114" s="230"/>
      <x:c r="F114" s="210">
        <x:f t="shared" si="1"/>
        <x:v>3017</x:v>
      </x:c>
      <x:c r="G114" s="250"/>
      <x:c r="H114" s="85"/>
    </x:row>
    <x:row r="115" spans="1:8" ht="21" customHeight="1">
      <x:c r="A115" s="227">
        <x:v>3018</x:v>
      </x:c>
      <x:c r="B115" s="233"/>
      <x:c r="C115" s="229" t="s">
        <x:v>728</x:v>
      </x:c>
      <x:c r="D115" s="276"/>
      <x:c r="E115" s="230"/>
      <x:c r="F115" s="210">
        <x:f t="shared" si="1"/>
        <x:v>3018</x:v>
      </x:c>
      <x:c r="G115" s="250"/>
      <x:c r="H115" s="85"/>
    </x:row>
    <x:row r="116" spans="1:8" ht="21" customHeight="1">
      <x:c r="A116" s="227">
        <x:v>4001</x:v>
      </x:c>
      <x:c r="B116" s="233"/>
      <x:c r="C116" s="229" t="s">
        <x:v>988</x:v>
      </x:c>
      <x:c r="D116" s="276"/>
      <x:c r="E116" s="230"/>
      <x:c r="F116" s="210">
        <x:f t="shared" si="1"/>
        <x:v>4001</x:v>
      </x:c>
      <x:c r="G116" s="250"/>
      <x:c r="H116" s="85"/>
    </x:row>
    <x:row r="117" spans="1:8" ht="21" customHeight="1">
      <x:c r="A117" s="227">
        <x:v>4002</x:v>
      </x:c>
      <x:c r="B117" s="233"/>
      <x:c r="C117" s="229" t="s">
        <x:v>645</x:v>
      </x:c>
      <x:c r="D117" s="276"/>
      <x:c r="E117" s="230"/>
      <x:c r="F117" s="210">
        <x:f t="shared" si="1"/>
        <x:v>4002</x:v>
      </x:c>
      <x:c r="G117" s="250"/>
      <x:c r="H117" s="85"/>
    </x:row>
    <x:row r="118" spans="1:8" ht="21" customHeight="1">
      <x:c r="A118" s="227">
        <x:v>4003</x:v>
      </x:c>
      <x:c r="B118" s="233"/>
      <x:c r="C118" s="229" t="s">
        <x:v>990</x:v>
      </x:c>
      <x:c r="D118" s="276"/>
      <x:c r="E118" s="230"/>
      <x:c r="F118" s="210">
        <x:f t="shared" si="1"/>
        <x:v>4003</x:v>
      </x:c>
      <x:c r="G118" s="250"/>
      <x:c r="H118" s="85"/>
    </x:row>
    <x:row r="119" spans="1:7" s="93" customFormat="1" ht="20.100000000000001" customHeight="1">
      <x:c r="A119" s="227">
        <x:v>4004</x:v>
      </x:c>
      <x:c r="B119" s="233"/>
      <x:c r="C119" s="229" t="s">
        <x:v>983</x:v>
      </x:c>
      <x:c r="D119" s="276"/>
      <x:c r="E119" s="230"/>
      <x:c r="F119" s="210">
        <x:f t="shared" si="1"/>
        <x:v>4004</x:v>
      </x:c>
      <x:c r="G119" s="250"/>
    </x:row>
    <x:row r="120" spans="1:7" s="93" customFormat="1" ht="20.100000000000001" customHeight="1">
      <x:c r="A120" s="227">
        <x:v>5001</x:v>
      </x:c>
      <x:c r="B120" s="230"/>
      <x:c r="C120" s="229" t="s">
        <x:v>703</x:v>
      </x:c>
      <x:c r="D120" s="231"/>
      <x:c r="E120" s="230"/>
      <x:c r="F120" s="210">
        <x:f t="shared" si="1"/>
        <x:v>5001</x:v>
      </x:c>
      <x:c r="G120" s="250"/>
    </x:row>
    <x:row r="121" spans="1:7" s="93" customFormat="1" ht="20.100000000000001" customHeight="1">
      <x:c r="A121" s="227">
        <x:v>5002</x:v>
      </x:c>
      <x:c r="B121" s="233"/>
      <x:c r="C121" s="229" t="s">
        <x:v>834</x:v>
      </x:c>
      <x:c r="D121" s="276"/>
      <x:c r="E121" s="230"/>
      <x:c r="F121" s="210">
        <x:f t="shared" si="1"/>
        <x:v>5002</x:v>
      </x:c>
      <x:c r="G121" s="250"/>
    </x:row>
    <x:row r="122" spans="1:7" s="93" customFormat="1" ht="20.100000000000001" customHeight="1">
      <x:c r="A122" s="227">
        <x:v>5003</x:v>
      </x:c>
      <x:c r="B122" s="233"/>
      <x:c r="C122" s="229" t="s">
        <x:v>699</x:v>
      </x:c>
      <x:c r="D122" s="276"/>
      <x:c r="E122" s="230"/>
      <x:c r="F122" s="210">
        <x:f t="shared" si="1"/>
        <x:v>5003</x:v>
      </x:c>
      <x:c r="G122" s="250"/>
    </x:row>
    <x:row r="123" spans="1:7" s="93" customFormat="1" ht="20.100000000000001" customHeight="1">
      <x:c r="A123" s="227">
        <x:v>5004</x:v>
      </x:c>
      <x:c r="B123" s="233"/>
      <x:c r="C123" s="229" t="s">
        <x:v>709</x:v>
      </x:c>
      <x:c r="D123" s="276"/>
      <x:c r="E123" s="230"/>
      <x:c r="F123" s="210">
        <x:f t="shared" si="1"/>
        <x:v>5004</x:v>
      </x:c>
      <x:c r="G123" s="250"/>
    </x:row>
    <x:row r="124" spans="1:7" s="93" customFormat="1" ht="20.100000000000001" customHeight="1">
      <x:c r="A124" s="227">
        <x:v>5005</x:v>
      </x:c>
      <x:c r="B124" s="233"/>
      <x:c r="C124" s="229" t="s">
        <x:v>837</x:v>
      </x:c>
      <x:c r="D124" s="276"/>
      <x:c r="E124" s="230"/>
      <x:c r="F124" s="210">
        <x:f t="shared" si="1"/>
        <x:v>5005</x:v>
      </x:c>
      <x:c r="G124" s="250"/>
    </x:row>
    <x:row r="125" spans="1:7" s="93" customFormat="1" ht="20.100000000000001" customHeight="1">
      <x:c r="A125" s="227">
        <x:v>5006</x:v>
      </x:c>
      <x:c r="B125" s="233"/>
      <x:c r="C125" s="229" t="s">
        <x:v>664</x:v>
      </x:c>
      <x:c r="D125" s="276"/>
      <x:c r="E125" s="230"/>
      <x:c r="F125" s="210">
        <x:f t="shared" si="1"/>
        <x:v>5006</x:v>
      </x:c>
      <x:c r="G125" s="250"/>
    </x:row>
    <x:row r="126" spans="1:7" s="93" customFormat="1" ht="20.100000000000001" customHeight="1">
      <x:c r="A126" s="227">
        <x:v>5007</x:v>
      </x:c>
      <x:c r="B126" s="233"/>
      <x:c r="C126" s="229" t="s">
        <x:v>176</x:v>
      </x:c>
      <x:c r="D126" s="276"/>
      <x:c r="E126" s="230"/>
      <x:c r="F126" s="210">
        <x:f t="shared" si="1"/>
        <x:v>5007</x:v>
      </x:c>
      <x:c r="G126" s="250"/>
    </x:row>
    <x:row r="127" spans="1:7" s="93" customFormat="1" ht="20.100000000000001" customHeight="1">
      <x:c r="A127" s="227">
        <x:v>5008</x:v>
      </x:c>
      <x:c r="B127" s="233"/>
      <x:c r="C127" s="229" t="s">
        <x:v>931</x:v>
      </x:c>
      <x:c r="D127" s="276"/>
      <x:c r="E127" s="230"/>
      <x:c r="F127" s="210">
        <x:f t="shared" si="1"/>
        <x:v>5008</x:v>
      </x:c>
      <x:c r="G127" s="250"/>
    </x:row>
    <x:row r="128" spans="1:7" s="93" customFormat="1" ht="20.100000000000001" customHeight="1">
      <x:c r="A128" s="227">
        <x:v>5009</x:v>
      </x:c>
      <x:c r="B128" s="233"/>
      <x:c r="C128" s="229" t="s">
        <x:v>929</x:v>
      </x:c>
      <x:c r="D128" s="276"/>
      <x:c r="E128" s="230"/>
      <x:c r="F128" s="210">
        <x:f t="shared" si="1"/>
        <x:v>5009</x:v>
      </x:c>
      <x:c r="G128" s="250"/>
    </x:row>
    <x:row r="129" spans="1:7" s="93" customFormat="1" ht="20.100000000000001" customHeight="1">
      <x:c r="A129" s="227">
        <x:v>5010</x:v>
      </x:c>
      <x:c r="B129" s="233"/>
      <x:c r="C129" s="229" t="s">
        <x:v>930</x:v>
      </x:c>
      <x:c r="D129" s="276"/>
      <x:c r="E129" s="230"/>
      <x:c r="F129" s="210">
        <x:f t="shared" si="1"/>
        <x:v>5010</x:v>
      </x:c>
      <x:c r="G129" s="250"/>
    </x:row>
    <x:row r="130" spans="1:7" s="93" customFormat="1" ht="20.100000000000001" customHeight="1">
      <x:c r="A130" s="227">
        <x:v>5011</x:v>
      </x:c>
      <x:c r="B130" s="233"/>
      <x:c r="C130" s="229" t="s">
        <x:v>932</x:v>
      </x:c>
      <x:c r="D130" s="276"/>
      <x:c r="E130" s="230"/>
      <x:c r="F130" s="210">
        <x:f t="shared" si="1"/>
        <x:v>5011</x:v>
      </x:c>
      <x:c r="G130" s="250"/>
    </x:row>
    <x:row r="131" spans="1:7" s="93" customFormat="1" ht="20.100000000000001" customHeight="1">
      <x:c r="A131" s="227">
        <x:v>5012</x:v>
      </x:c>
      <x:c r="B131" s="233"/>
      <x:c r="C131" s="229" t="s">
        <x:v>940</x:v>
      </x:c>
      <x:c r="D131" s="276"/>
      <x:c r="E131" s="230"/>
      <x:c r="F131" s="210">
        <x:f t="shared" ref="F131:F135" si="2">A131</x:f>
        <x:v>5012</x:v>
      </x:c>
      <x:c r="G131" s="250"/>
    </x:row>
    <x:row r="132" spans="1:7" s="93" customFormat="1" ht="20.100000000000001" customHeight="1">
      <x:c r="A132" s="227">
        <x:v>5013</x:v>
      </x:c>
      <x:c r="B132" s="233"/>
      <x:c r="C132" s="229" t="s">
        <x:v>750</x:v>
      </x:c>
      <x:c r="D132" s="276"/>
      <x:c r="E132" s="230"/>
      <x:c r="F132" s="210">
        <x:f t="shared" si="2"/>
        <x:v>5013</x:v>
      </x:c>
      <x:c r="G132" s="250"/>
    </x:row>
    <x:row r="133" spans="1:7" s="93" customFormat="1" ht="20.100000000000001" customHeight="1">
      <x:c r="A133" s="227">
        <x:v>5014</x:v>
      </x:c>
      <x:c r="B133" s="233"/>
      <x:c r="C133" s="229" t="s">
        <x:v>80</x:v>
      </x:c>
      <x:c r="D133" s="276"/>
      <x:c r="E133" s="230"/>
      <x:c r="F133" s="210">
        <x:f t="shared" si="2"/>
        <x:v>5014</x:v>
      </x:c>
      <x:c r="G133" s="250"/>
    </x:row>
    <x:row r="134" spans="1:7" s="93" customFormat="1" ht="20.100000000000001" customHeight="1">
      <x:c r="A134" s="227">
        <x:v>5015</x:v>
      </x:c>
      <x:c r="B134" s="233"/>
      <x:c r="C134" s="229" t="s">
        <x:v>732</x:v>
      </x:c>
      <x:c r="D134" s="276"/>
      <x:c r="E134" s="230"/>
      <x:c r="F134" s="210">
        <x:f t="shared" si="2"/>
        <x:v>5015</x:v>
      </x:c>
      <x:c r="G134" s="250"/>
    </x:row>
    <x:row r="135" spans="1:7" s="93" customFormat="1" ht="20.100000000000001" customHeight="1">
      <x:c r="A135" s="227">
        <x:v>5016</x:v>
      </x:c>
      <x:c r="B135" s="233"/>
      <x:c r="C135" s="229" t="s">
        <x:v>745</x:v>
      </x:c>
      <x:c r="D135" s="276"/>
      <x:c r="E135" s="230"/>
      <x:c r="F135" s="210">
        <x:f t="shared" si="2"/>
        <x:v>5016</x:v>
      </x:c>
      <x:c r="G135" s="250"/>
    </x:row>
    <x:row r="136" spans="1:16" s="93" customFormat="1" ht="20.100000000000001" customHeight="1">
      <x:c r="A136" s="325"/>
      <x:c r="B136" s="326"/>
      <x:c r="C136" s="92"/>
      <x:c r="D136" s="327"/>
      <x:c r="E136" s="328"/>
      <x:c r="F136" s="329"/>
      <x:c r="G136" s="330"/>
      <x:c r="H136" s="331"/>
      <x:c r="I136" s="332" t="s">
        <x:v>743</x:v>
      </x:c>
      <x:c r="J136" s="333" t="s">
        <x:v>754</x:v>
      </x:c>
      <x:c r="K136" s="333" t="s">
        <x:v>83</x:v>
      </x:c>
      <x:c r="L136" s="333" t="s">
        <x:v>735</x:v>
      </x:c>
      <x:c r="M136" s="333" t="s">
        <x:v>120</x:v>
      </x:c>
      <x:c r="N136" s="333" t="s">
        <x:v>87</x:v>
      </x:c>
      <x:c r="O136" s="333" t="s">
        <x:v>91</x:v>
      </x:c>
      <x:c r="P136" s="333" t="s">
        <x:v>90</x:v>
      </x:c>
    </x:row>
    <x:row r="137" spans="1:16" s="93" customFormat="1" ht="20.100000000000001" customHeight="1">
      <x:c r="A137" s="334" t="s">
        <x:v>737</x:v>
      </x:c>
      <x:c r="B137" s="335"/>
      <x:c r="C137" s="336" t="s">
        <x:v>82</x:v>
      </x:c>
      <x:c r="D137" s="337"/>
      <x:c r="E137" s="338"/>
      <x:c r="F137" s="329" t="str">
        <x:f t="shared" ref="F137:F144" si="3">A137</x:f>
        <x:v>ENG-1</x:v>
      </x:c>
      <x:c r="G137" s="330" t="s">
        <x:v>754</x:v>
      </x:c>
      <x:c r="H137" s="331"/>
      <x:c r="I137" s="339" t="s">
        <x:v>82</x:v>
      </x:c>
      <x:c r="J137" s="332">
        <x:v>474467</x:v>
      </x:c>
      <x:c r="K137" s="332">
        <x:v>461459</x:v>
      </x:c>
      <x:c r="L137" s="332">
        <x:v>455331</x:v>
      </x:c>
      <x:c r="M137" s="332">
        <x:v>467217</x:v>
      </x:c>
      <x:c r="N137" s="332">
        <x:v>456237</x:v>
      </x:c>
      <x:c r="O137" s="332">
        <x:v>584019</x:v>
      </x:c>
      <x:c r="P137" s="332">
        <x:v>447658</x:v>
      </x:c>
    </x:row>
    <x:row r="138" spans="1:16" s="93" customFormat="1" ht="20.100000000000001" customHeight="1">
      <x:c r="A138" s="334" t="s">
        <x:v>738</x:v>
      </x:c>
      <x:c r="B138" s="335"/>
      <x:c r="C138" s="336" t="s">
        <x:v>765</x:v>
      </x:c>
      <x:c r="D138" s="337"/>
      <x:c r="E138" s="338"/>
      <x:c r="F138" s="329" t="str">
        <x:f t="shared" si="3"/>
        <x:v>ENG-2</x:v>
      </x:c>
      <x:c r="G138" s="330" t="s">
        <x:v>754</x:v>
      </x:c>
      <x:c r="H138" s="331"/>
      <x:c r="I138" s="339" t="s">
        <x:v>765</x:v>
      </x:c>
      <x:c r="J138" s="332">
        <x:v>401407</x:v>
      </x:c>
      <x:c r="K138" s="332">
        <x:v>360108</x:v>
      </x:c>
      <x:c r="L138" s="332">
        <x:v>343079</x:v>
      </x:c>
      <x:c r="M138" s="332">
        <x:v>373353</x:v>
      </x:c>
      <x:c r="N138" s="332">
        <x:v>362012</x:v>
      </x:c>
      <x:c r="O138" s="332">
        <x:v>463039</x:v>
      </x:c>
      <x:c r="P138" s="332">
        <x:v>357676</x:v>
      </x:c>
    </x:row>
    <x:row r="139" spans="1:16" s="93" customFormat="1" ht="20.100000000000001" customHeight="1">
      <x:c r="A139" s="334" t="s">
        <x:v>742</x:v>
      </x:c>
      <x:c r="B139" s="335"/>
      <x:c r="C139" s="336" t="s">
        <x:v>753</x:v>
      </x:c>
      <x:c r="D139" s="337"/>
      <x:c r="E139" s="338"/>
      <x:c r="F139" s="329" t="str">
        <x:f t="shared" si="3"/>
        <x:v>ENG-3</x:v>
      </x:c>
      <x:c r="G139" s="330" t="s">
        <x:v>754</x:v>
      </x:c>
      <x:c r="H139" s="331"/>
      <x:c r="I139" s="339" t="s">
        <x:v>753</x:v>
      </x:c>
      <x:c r="J139" s="332">
        <x:v>335379</x:v>
      </x:c>
      <x:c r="K139" s="332">
        <x:v>311965</x:v>
      </x:c>
      <x:c r="L139" s="332">
        <x:v>315288</x:v>
      </x:c>
      <x:c r="M139" s="332">
        <x:v>310884</x:v>
      </x:c>
      <x:c r="N139" s="332">
        <x:v>323993</x:v>
      </x:c>
      <x:c r="O139" s="332">
        <x:v>395526</x:v>
      </x:c>
      <x:c r="P139" s="332">
        <x:v>301863</x:v>
      </x:c>
    </x:row>
    <x:row r="140" spans="1:16" s="93" customFormat="1" ht="20.100000000000001" customHeight="1">
      <x:c r="A140" s="334" t="s">
        <x:v>755</x:v>
      </x:c>
      <x:c r="B140" s="335"/>
      <x:c r="C140" s="336" t="s">
        <x:v>764</x:v>
      </x:c>
      <x:c r="D140" s="337"/>
      <x:c r="E140" s="338"/>
      <x:c r="F140" s="329" t="str">
        <x:f t="shared" si="3"/>
        <x:v>ENG-4</x:v>
      </x:c>
      <x:c r="G140" s="330" t="s">
        <x:v>754</x:v>
      </x:c>
      <x:c r="H140" s="331"/>
      <x:c r="I140" s="339" t="s">
        <x:v>764</x:v>
      </x:c>
      <x:c r="J140" s="332">
        <x:v>300463</x:v>
      </x:c>
      <x:c r="K140" s="332">
        <x:v>300452</x:v>
      </x:c>
      <x:c r="L140" s="332">
        <x:v>283343</x:v>
      </x:c>
      <x:c r="M140" s="332">
        <x:v>295138</x:v>
      </x:c>
      <x:c r="N140" s="332">
        <x:v>272129</x:v>
      </x:c>
      <x:c r="O140" s="332">
        <x:v>363751</x:v>
      </x:c>
      <x:c r="P140" s="332">
        <x:v>261545</x:v>
      </x:c>
    </x:row>
    <x:row r="141" spans="1:16" s="93" customFormat="1" ht="20.100000000000001" customHeight="1">
      <x:c r="A141" s="334" t="s">
        <x:v>747</x:v>
      </x:c>
      <x:c r="B141" s="335"/>
      <x:c r="C141" s="336" t="s">
        <x:v>792</x:v>
      </x:c>
      <x:c r="D141" s="337"/>
      <x:c r="E141" s="338"/>
      <x:c r="F141" s="329" t="str">
        <x:f t="shared" si="3"/>
        <x:v>ENG-5</x:v>
      </x:c>
      <x:c r="G141" s="330" t="s">
        <x:v>754</x:v>
      </x:c>
      <x:c r="H141" s="331"/>
      <x:c r="I141" s="339" t="s">
        <x:v>792</x:v>
      </x:c>
      <x:c r="J141" s="332">
        <x:v>263602</x:v>
      </x:c>
      <x:c r="K141" s="332">
        <x:v>248432</x:v>
      </x:c>
      <x:c r="L141" s="332">
        <x:v>249574</x:v>
      </x:c>
      <x:c r="M141" s="332">
        <x:v>235459</x:v>
      </x:c>
      <x:c r="N141" s="332">
        <x:v>246584</x:v>
      </x:c>
      <x:c r="O141" s="332">
        <x:v>297437</x:v>
      </x:c>
      <x:c r="P141" s="332">
        <x:v>229278</x:v>
      </x:c>
    </x:row>
    <x:row r="142" spans="1:16" s="93" customFormat="1" ht="20.100000000000001" customHeight="1">
      <x:c r="A142" s="334" t="s">
        <x:v>762</x:v>
      </x:c>
      <x:c r="B142" s="335"/>
      <x:c r="C142" s="336" t="s">
        <x:v>795</x:v>
      </x:c>
      <x:c r="D142" s="337"/>
      <x:c r="E142" s="338"/>
      <x:c r="F142" s="329" t="str">
        <x:f t="shared" si="3"/>
        <x:v>ENG-6</x:v>
      </x:c>
      <x:c r="G142" s="330" t="s">
        <x:v>754</x:v>
      </x:c>
      <x:c r="H142" s="331"/>
      <x:c r="I142" s="339" t="s">
        <x:v>795</x:v>
      </x:c>
      <x:c r="J142" s="332">
        <x:v>309271</x:v>
      </x:c>
      <x:c r="K142" s="332">
        <x:v>301459</x:v>
      </x:c>
      <x:c r="L142" s="332">
        <x:v>273034</x:v>
      </x:c>
      <x:c r="M142" s="332">
        <x:v>281075</x:v>
      </x:c>
      <x:c r="N142" s="332">
        <x:v>267856</x:v>
      </x:c>
      <x:c r="O142" s="332">
        <x:v>360090</x:v>
      </x:c>
      <x:c r="P142" s="332">
        <x:v>289195</x:v>
      </x:c>
    </x:row>
    <x:row r="143" spans="1:16" s="93" customFormat="1" ht="20.100000000000001" customHeight="1">
      <x:c r="A143" s="334" t="s">
        <x:v>770</x:v>
      </x:c>
      <x:c r="B143" s="335"/>
      <x:c r="C143" s="336" t="s">
        <x:v>779</x:v>
      </x:c>
      <x:c r="D143" s="337"/>
      <x:c r="E143" s="338"/>
      <x:c r="F143" s="329" t="str">
        <x:f t="shared" si="3"/>
        <x:v>ENG-7</x:v>
      </x:c>
      <x:c r="G143" s="330" t="s">
        <x:v>754</x:v>
      </x:c>
      <x:c r="H143" s="331"/>
      <x:c r="I143" s="339" t="s">
        <x:v>779</x:v>
      </x:c>
      <x:c r="J143" s="332">
        <x:v>241305</x:v>
      </x:c>
      <x:c r="K143" s="332">
        <x:v>246556</x:v>
      </x:c>
      <x:c r="L143" s="332">
        <x:v>234317</x:v>
      </x:c>
      <x:c r="M143" s="332">
        <x:v>250087</x:v>
      </x:c>
      <x:c r="N143" s="332">
        <x:v>222995</x:v>
      </x:c>
      <x:c r="O143" s="332">
        <x:v>350319</x:v>
      </x:c>
      <x:c r="P143" s="332">
        <x:v>226344</x:v>
      </x:c>
    </x:row>
    <x:row r="144" spans="1:16" s="93" customFormat="1" ht="20.100000000000001" customHeight="1">
      <x:c r="A144" s="334" t="s">
        <x:v>784</x:v>
      </x:c>
      <x:c r="B144" s="335"/>
      <x:c r="C144" s="336" t="s">
        <x:v>782</x:v>
      </x:c>
      <x:c r="D144" s="337"/>
      <x:c r="E144" s="338"/>
      <x:c r="F144" s="329" t="str">
        <x:f t="shared" si="3"/>
        <x:v>ENG-8</x:v>
      </x:c>
      <x:c r="G144" s="330" t="s">
        <x:v>754</x:v>
      </x:c>
      <x:c r="H144" s="331"/>
      <x:c r="I144" s="339" t="s">
        <x:v>782</x:v>
      </x:c>
      <x:c r="J144" s="332">
        <x:v>217582</x:v>
      </x:c>
      <x:c r="K144" s="332">
        <x:v>209640</x:v>
      </x:c>
      <x:c r="L144" s="332">
        <x:v>198751</x:v>
      </x:c>
      <x:c r="M144" s="332">
        <x:v>218142</x:v>
      </x:c>
      <x:c r="N144" s="332">
        <x:v>192381</x:v>
      </x:c>
      <x:c r="O144" s="332">
        <x:v>226251</x:v>
      </x:c>
      <x:c r="P144" s="332">
        <x:v>194317</x:v>
      </x:c>
    </x:row>
    <x:row r="145" spans="1:7" s="93" customFormat="1" ht="20.100000000000001" customHeight="1">
      <x:c r="A145" s="227"/>
      <x:c r="B145" s="233"/>
      <x:c r="C145" s="229"/>
      <x:c r="D145" s="276"/>
      <x:c r="E145" s="230"/>
      <x:c r="F145" s="210">
        <x:f t="shared" ref="F145:F148" si="4">A145</x:f>
        <x:v>0</x:v>
      </x:c>
      <x:c r="G145" s="250"/>
    </x:row>
    <x:row r="146" spans="1:7" s="93" customFormat="1" ht="20.100000000000001" customHeight="1">
      <x:c r="A146" s="227"/>
      <x:c r="B146" s="233"/>
      <x:c r="C146" s="229"/>
      <x:c r="D146" s="276"/>
      <x:c r="E146" s="230"/>
      <x:c r="F146" s="210">
        <x:f t="shared" si="4"/>
        <x:v>0</x:v>
      </x:c>
      <x:c r="G146" s="250"/>
    </x:row>
    <x:row r="147" spans="1:7" s="93" customFormat="1" ht="20.100000000000001" customHeight="1">
      <x:c r="A147" s="227"/>
      <x:c r="B147" s="233"/>
      <x:c r="C147" s="229"/>
      <x:c r="D147" s="276"/>
      <x:c r="E147" s="230"/>
      <x:c r="F147" s="210">
        <x:f t="shared" si="4"/>
        <x:v>0</x:v>
      </x:c>
      <x:c r="G147" s="250"/>
    </x:row>
    <x:row r="148" spans="1:7" s="93" customFormat="1" ht="20.100000000000001" customHeight="1">
      <x:c r="A148" s="227"/>
      <x:c r="B148" s="233"/>
      <x:c r="C148" s="229"/>
      <x:c r="D148" s="276"/>
      <x:c r="E148" s="230"/>
      <x:c r="F148" s="210">
        <x:f t="shared" si="4"/>
        <x:v>0</x:v>
      </x:c>
      <x:c r="G148" s="250"/>
    </x:row>
    <x:row r="149" spans="6:6" s="93" customFormat="1" ht="20.100000000000001" customHeight="1">
      <x:c r="F149" s="94"/>
    </x:row>
    <x:row r="150" spans="6:6" s="93" customFormat="1" ht="20.100000000000001" customHeight="1">
      <x:c r="F150" s="94"/>
    </x:row>
    <x:row r="151" spans="6:6" s="93" customFormat="1" ht="20.100000000000001" customHeight="1">
      <x:c r="F151" s="94"/>
    </x:row>
    <x:row r="152" spans="6:6" s="93" customFormat="1" ht="20.100000000000001" customHeight="1">
      <x:c r="F152" s="94"/>
    </x:row>
    <x:row r="153" spans="6:6" s="93" customFormat="1" ht="20.100000000000001" customHeight="1">
      <x:c r="F153" s="94"/>
    </x:row>
    <x:row r="154" spans="6:6" s="93" customFormat="1" ht="20.100000000000001" customHeight="1">
      <x:c r="F154" s="94"/>
    </x:row>
    <x:row r="155" spans="6:6" s="93" customFormat="1" ht="20.100000000000001" customHeight="1">
      <x:c r="F155" s="94"/>
    </x:row>
    <x:row r="156" spans="6:6" s="93" customFormat="1" ht="20.100000000000001" customHeight="1">
      <x:c r="F156" s="94"/>
    </x:row>
    <x:row r="157" spans="6:6" s="93" customFormat="1" ht="20.100000000000001" customHeight="1">
      <x:c r="F157" s="94"/>
    </x:row>
    <x:row r="158" spans="6:6" s="93" customFormat="1" ht="20.100000000000001" customHeight="1">
      <x:c r="F158" s="94"/>
    </x:row>
    <x:row r="159" spans="6:6" s="93" customFormat="1" ht="20.100000000000001" customHeight="1">
      <x:c r="F159" s="94"/>
    </x:row>
    <x:row r="160" spans="6:6" s="93" customFormat="1" ht="20.100000000000001" customHeight="1">
      <x:c r="F160" s="94"/>
    </x:row>
    <x:row r="161" spans="6:6" s="93" customFormat="1" ht="20.100000000000001" customHeight="1">
      <x:c r="F161" s="94"/>
    </x:row>
    <x:row r="162" spans="6:6" s="93" customFormat="1" ht="20.100000000000001" customHeight="1">
      <x:c r="F162" s="94"/>
    </x:row>
    <x:row r="163" spans="6:6" s="93" customFormat="1" ht="20.100000000000001" customHeight="1">
      <x:c r="F163" s="94"/>
    </x:row>
    <x:row r="164" spans="6:6" s="93" customFormat="1" ht="20.100000000000001" customHeight="1">
      <x:c r="F164" s="94"/>
    </x:row>
    <x:row r="165" spans="6:6" s="93" customFormat="1" ht="20.100000000000001" customHeight="1">
      <x:c r="F165" s="94"/>
    </x:row>
    <x:row r="166" spans="6:6" s="93" customFormat="1" ht="20.100000000000001" customHeight="1">
      <x:c r="F166" s="94"/>
    </x:row>
    <x:row r="167" spans="6:6" s="93" customFormat="1" ht="20.100000000000001" customHeight="1">
      <x:c r="F167" s="94"/>
    </x:row>
    <x:row r="168" spans="6:6" s="93" customFormat="1" ht="20.100000000000001" customHeight="1">
      <x:c r="F168" s="94"/>
    </x:row>
    <x:row r="169" spans="6:6" s="93" customFormat="1" ht="20.100000000000001" customHeight="1">
      <x:c r="F169" s="94"/>
    </x:row>
    <x:row r="170" spans="6:6" s="93" customFormat="1" ht="20.100000000000001" customHeight="1">
      <x:c r="F170" s="94"/>
    </x:row>
    <x:row r="171" spans="6:6" s="93" customFormat="1" ht="20.100000000000001" customHeight="1">
      <x:c r="F171" s="94"/>
    </x:row>
    <x:row r="172" spans="6:6" s="93" customFormat="1" ht="20.100000000000001" customHeight="1">
      <x:c r="F172" s="94"/>
    </x:row>
    <x:row r="173" spans="6:6" s="93" customFormat="1" ht="20.100000000000001" customHeight="1">
      <x:c r="F173" s="94"/>
    </x:row>
    <x:row r="174" spans="6:6" s="93" customFormat="1" ht="20.100000000000001" customHeight="1">
      <x:c r="F174" s="94"/>
    </x:row>
    <x:row r="175" spans="6:6" s="93" customFormat="1" ht="20.100000000000001" customHeight="1">
      <x:c r="F175" s="94"/>
    </x:row>
    <x:row r="176" spans="6:6" s="93" customFormat="1" ht="20.100000000000001" customHeight="1">
      <x:c r="F176" s="94"/>
    </x:row>
    <x:row r="177" spans="6:6" s="93" customFormat="1" ht="20.100000000000001" customHeight="1">
      <x:c r="F177" s="94"/>
    </x:row>
    <x:row r="178" spans="6:6" s="93" customFormat="1" ht="20.100000000000001" customHeight="1">
      <x:c r="F178" s="94"/>
    </x:row>
    <x:row r="179" spans="6:6" s="93" customFormat="1" ht="20.100000000000001" customHeight="1">
      <x:c r="F179" s="94"/>
    </x:row>
    <x:row r="180" spans="6:6" s="93" customFormat="1" ht="20.100000000000001" customHeight="1">
      <x:c r="F180" s="94"/>
    </x:row>
    <x:row r="181" spans="6:6" s="93" customFormat="1" ht="20.100000000000001" customHeight="1">
      <x:c r="F181" s="94"/>
    </x:row>
    <x:row r="182" spans="6:6" s="93" customFormat="1" ht="20.100000000000001" customHeight="1">
      <x:c r="F182" s="94"/>
    </x:row>
    <x:row r="183" spans="6:6" s="93" customFormat="1" ht="20.100000000000001" customHeight="1">
      <x:c r="F183" s="94"/>
    </x:row>
    <x:row r="184" spans="6:6" s="93" customFormat="1" ht="20.100000000000001" customHeight="1">
      <x:c r="F184" s="94"/>
    </x:row>
    <x:row r="185" spans="6:6" s="93" customFormat="1" ht="20.100000000000001" customHeight="1">
      <x:c r="F185" s="94"/>
    </x:row>
    <x:row r="186" spans="6:6" s="93" customFormat="1" ht="20.100000000000001" customHeight="1">
      <x:c r="F186" s="94"/>
    </x:row>
    <x:row r="187" spans="6:6" s="93" customFormat="1" ht="20.100000000000001" customHeight="1">
      <x:c r="F187" s="94"/>
    </x:row>
    <x:row r="188" spans="6:6" s="93" customFormat="1" ht="20.100000000000001" customHeight="1">
      <x:c r="F188" s="94"/>
    </x:row>
    <x:row r="189" spans="6:6" s="93" customFormat="1" ht="20.100000000000001" customHeight="1">
      <x:c r="F189" s="94"/>
    </x:row>
    <x:row r="190" spans="6:6" s="93" customFormat="1" ht="20.100000000000001" customHeight="1">
      <x:c r="F190" s="94"/>
    </x:row>
    <x:row r="191" spans="6:6" s="93" customFormat="1" ht="20.100000000000001" customHeight="1">
      <x:c r="F191" s="94"/>
    </x:row>
    <x:row r="192" spans="6:6" s="93" customFormat="1" ht="20.100000000000001" customHeight="1">
      <x:c r="F192" s="94"/>
    </x:row>
    <x:row r="193" spans="6:6" s="93" customFormat="1" ht="20.100000000000001" customHeight="1">
      <x:c r="F193" s="94"/>
    </x:row>
    <x:row r="194" spans="6:6" s="93" customFormat="1" ht="20.100000000000001" customHeight="1">
      <x:c r="F194" s="94"/>
    </x:row>
    <x:row r="195" spans="6:6" s="93" customFormat="1" ht="20.100000000000001" customHeight="1">
      <x:c r="F195" s="94"/>
    </x:row>
    <x:row r="196" spans="6:6" s="93" customFormat="1" ht="20.100000000000001" customHeight="1">
      <x:c r="F196" s="94"/>
    </x:row>
    <x:row r="197" spans="6:6" s="93" customFormat="1" ht="20.100000000000001" customHeight="1">
      <x:c r="F197" s="94"/>
    </x:row>
    <x:row r="198" spans="6:6" s="93" customFormat="1" ht="20.100000000000001" customHeight="1">
      <x:c r="F198" s="94"/>
    </x:row>
    <x:row r="199" spans="6:6" s="93" customFormat="1" ht="20.100000000000001" customHeight="1">
      <x:c r="F199" s="94"/>
    </x:row>
    <x:row r="200" spans="6:6" s="93" customFormat="1" ht="20.100000000000001" customHeight="1">
      <x:c r="F200" s="94"/>
    </x:row>
    <x:row r="201" spans="6:6" s="93" customFormat="1" ht="20.100000000000001" customHeight="1">
      <x:c r="F201" s="94"/>
    </x:row>
    <x:row r="202" spans="6:6" s="93" customFormat="1" ht="20.100000000000001" customHeight="1">
      <x:c r="F202" s="94"/>
    </x:row>
    <x:row r="203" spans="6:6" s="93" customFormat="1" ht="20.100000000000001" customHeight="1">
      <x:c r="F203" s="94"/>
    </x:row>
    <x:row r="204" spans="6:6" s="93" customFormat="1" ht="20.100000000000001" customHeight="1">
      <x:c r="F204" s="94"/>
    </x:row>
    <x:row r="205" spans="6:6" s="93" customFormat="1" ht="20.100000000000001" customHeight="1">
      <x:c r="F205" s="94"/>
    </x:row>
    <x:row r="206" spans="6:6" s="93" customFormat="1" ht="20.100000000000001" customHeight="1">
      <x:c r="F206" s="94"/>
    </x:row>
    <x:row r="207" spans="6:6" s="93" customFormat="1" ht="20.100000000000001" customHeight="1">
      <x:c r="F207" s="94"/>
    </x:row>
    <x:row r="208" spans="6:6" s="93" customFormat="1" ht="20.100000000000001" customHeight="1">
      <x:c r="F208" s="94"/>
    </x:row>
    <x:row r="209" spans="6:6" s="93" customFormat="1" ht="20.100000000000001" customHeight="1">
      <x:c r="F209" s="94"/>
    </x:row>
    <x:row r="210" spans="6:6" s="93" customFormat="1" ht="20.100000000000001" customHeight="1">
      <x:c r="F210" s="94"/>
    </x:row>
    <x:row r="211" spans="6:6" s="93" customFormat="1" ht="20.100000000000001" customHeight="1">
      <x:c r="F211" s="94"/>
    </x:row>
    <x:row r="212" spans="6:6" s="93" customFormat="1" ht="20.100000000000001" customHeight="1">
      <x:c r="F212" s="94"/>
    </x:row>
    <x:row r="213" spans="6:6" s="93" customFormat="1" ht="20.100000000000001" customHeight="1">
      <x:c r="F213" s="94"/>
    </x:row>
    <x:row r="214" spans="6:6" s="93" customFormat="1" ht="20.100000000000001" customHeight="1">
      <x:c r="F214" s="94"/>
    </x:row>
    <x:row r="215" spans="6:6" s="93" customFormat="1" ht="20.100000000000001" customHeight="1">
      <x:c r="F215" s="94"/>
    </x:row>
    <x:row r="216" spans="6:6" s="93" customFormat="1" ht="20.100000000000001" customHeight="1">
      <x:c r="F216" s="94"/>
    </x:row>
    <x:row r="217" spans="6:6" s="93" customFormat="1" ht="20.100000000000001" customHeight="1">
      <x:c r="F217" s="94"/>
    </x:row>
    <x:row r="218" spans="6:6" s="93" customFormat="1" ht="20.100000000000001" customHeight="1">
      <x:c r="F218" s="94"/>
    </x:row>
    <x:row r="219" spans="6:6" s="93" customFormat="1" ht="20.100000000000001" customHeight="1">
      <x:c r="F219" s="94"/>
    </x:row>
    <x:row r="220" spans="6:6" s="93" customFormat="1" ht="20.100000000000001" customHeight="1">
      <x:c r="F220" s="94"/>
    </x:row>
    <x:row r="221" spans="6:6" s="93" customFormat="1" ht="20.100000000000001" customHeight="1">
      <x:c r="F221" s="94"/>
    </x:row>
    <x:row r="222" spans="6:6" s="93" customFormat="1" ht="20.100000000000001" customHeight="1">
      <x:c r="F222" s="94"/>
    </x:row>
    <x:row r="223" spans="6:6" s="93" customFormat="1" ht="20.100000000000001" customHeight="1">
      <x:c r="F223" s="94"/>
    </x:row>
    <x:row r="224" spans="6:6" s="93" customFormat="1" ht="20.100000000000001" customHeight="1">
      <x:c r="F224" s="94"/>
    </x:row>
    <x:row r="225" spans="6:6" s="93" customFormat="1" ht="20.100000000000001" customHeight="1">
      <x:c r="F225" s="94"/>
    </x:row>
    <x:row r="226" spans="6:6" s="93" customFormat="1" ht="20.100000000000001" customHeight="1">
      <x:c r="F226" s="94"/>
    </x:row>
    <x:row r="227" spans="6:6" s="93" customFormat="1" ht="20.100000000000001" customHeight="1">
      <x:c r="F227" s="94"/>
    </x:row>
    <x:row r="228" spans="6:6" s="93" customFormat="1" ht="20.100000000000001" customHeight="1">
      <x:c r="F228" s="94"/>
    </x:row>
    <x:row r="229" spans="6:6" s="93" customFormat="1" ht="20.100000000000001" customHeight="1">
      <x:c r="F229" s="94"/>
    </x:row>
    <x:row r="230" spans="6:6" s="93" customFormat="1" ht="20.100000000000001" customHeight="1">
      <x:c r="F230" s="94"/>
    </x:row>
    <x:row r="231" spans="6:6" s="93" customFormat="1" ht="20.100000000000001" customHeight="1">
      <x:c r="F231" s="94"/>
    </x:row>
    <x:row r="232" spans="6:6" s="93" customFormat="1" ht="20.100000000000001" customHeight="1">
      <x:c r="F232" s="94"/>
    </x:row>
    <x:row r="233" spans="6:6" s="93" customFormat="1" ht="20.100000000000001" customHeight="1">
      <x:c r="F233" s="94"/>
    </x:row>
    <x:row r="234" spans="6:6" s="93" customFormat="1" ht="20.100000000000001" customHeight="1">
      <x:c r="F234" s="94"/>
    </x:row>
    <x:row r="235" spans="6:6" s="93" customFormat="1" ht="20.100000000000001" customHeight="1">
      <x:c r="F235" s="94"/>
    </x:row>
    <x:row r="236" spans="6:6" s="93" customFormat="1" ht="20.100000000000001" customHeight="1">
      <x:c r="F236" s="94"/>
    </x:row>
    <x:row r="237" spans="6:6" s="93" customFormat="1" ht="20.100000000000001" customHeight="1">
      <x:c r="F237" s="94"/>
    </x:row>
    <x:row r="238" spans="6:6" s="93" customFormat="1" ht="20.100000000000001" customHeight="1">
      <x:c r="F238" s="94"/>
    </x:row>
    <x:row r="239" spans="6:6" s="93" customFormat="1" ht="20.100000000000001" customHeight="1">
      <x:c r="F239" s="94"/>
    </x:row>
    <x:row r="240" spans="6:6" s="93" customFormat="1" ht="20.100000000000001" customHeight="1">
      <x:c r="F240" s="94"/>
    </x:row>
    <x:row r="241" spans="6:6" s="93" customFormat="1" ht="20.100000000000001" customHeight="1">
      <x:c r="F241" s="94"/>
    </x:row>
    <x:row r="242" spans="6:6" s="93" customFormat="1" ht="20.100000000000001" customHeight="1">
      <x:c r="F242" s="94"/>
    </x:row>
    <x:row r="243" spans="6:6" s="93" customFormat="1" ht="20.100000000000001" customHeight="1">
      <x:c r="F243" s="94"/>
    </x:row>
    <x:row r="244" spans="6:6" s="93" customFormat="1" ht="20.100000000000001" customHeight="1">
      <x:c r="F244" s="94"/>
    </x:row>
    <x:row r="245" spans="6:6" s="93" customFormat="1" ht="20.100000000000001" customHeight="1">
      <x:c r="F245" s="94"/>
    </x:row>
    <x:row r="246" spans="6:6" s="93" customFormat="1" ht="20.100000000000001" customHeight="1">
      <x:c r="F246" s="94"/>
    </x:row>
    <x:row r="247" spans="6:6" s="93" customFormat="1" ht="20.100000000000001" customHeight="1">
      <x:c r="F247" s="94"/>
    </x:row>
    <x:row r="248" spans="6:6" s="93" customFormat="1" ht="20.100000000000001" customHeight="1">
      <x:c r="F248" s="94"/>
    </x:row>
    <x:row r="249" spans="6:6" s="93" customFormat="1" ht="20.100000000000001" customHeight="1">
      <x:c r="F249" s="94"/>
    </x:row>
    <x:row r="250" spans="6:6" s="93" customFormat="1" ht="20.100000000000001" customHeight="1">
      <x:c r="F250" s="94"/>
    </x:row>
    <x:row r="251" spans="6:6" s="93" customFormat="1" ht="20.100000000000001" customHeight="1">
      <x:c r="F251" s="94"/>
    </x:row>
    <x:row r="252" spans="6:6" s="93" customFormat="1" ht="20.100000000000001" customHeight="1">
      <x:c r="F252" s="94"/>
    </x:row>
    <x:row r="253" spans="6:6" s="93" customFormat="1" ht="20.100000000000001" customHeight="1">
      <x:c r="F253" s="94"/>
    </x:row>
    <x:row r="254" spans="6:6" s="93" customFormat="1" ht="20.100000000000001" customHeight="1">
      <x:c r="F254" s="94"/>
    </x:row>
    <x:row r="255" spans="6:6" s="93" customFormat="1" ht="20.100000000000001" customHeight="1">
      <x:c r="F255" s="94"/>
    </x:row>
    <x:row r="256" spans="6:6" s="93" customFormat="1" ht="20.100000000000001" customHeight="1">
      <x:c r="F256" s="94"/>
    </x:row>
    <x:row r="257" spans="6:6" s="93" customFormat="1" ht="20.100000000000001" customHeight="1">
      <x:c r="F257" s="94"/>
    </x:row>
    <x:row r="258" spans="6:6" s="93" customFormat="1" ht="20.100000000000001" customHeight="1">
      <x:c r="F258" s="94"/>
    </x:row>
    <x:row r="259" spans="6:6" s="93" customFormat="1" ht="20.100000000000001" customHeight="1">
      <x:c r="F259" s="94"/>
    </x:row>
    <x:row r="260" spans="6:6" s="93" customFormat="1" ht="20.100000000000001" customHeight="1">
      <x:c r="F260" s="94"/>
    </x:row>
    <x:row r="261" spans="6:6" s="93" customFormat="1" ht="20.100000000000001" customHeight="1">
      <x:c r="F261" s="94"/>
    </x:row>
    <x:row r="262" spans="6:6" s="93" customFormat="1" ht="20.100000000000001" customHeight="1">
      <x:c r="F262" s="94"/>
    </x:row>
    <x:row r="263" spans="6:6" s="93" customFormat="1" ht="20.100000000000001" customHeight="1">
      <x:c r="F263" s="94"/>
    </x:row>
    <x:row r="264" spans="6:6" s="93" customFormat="1" ht="20.100000000000001" customHeight="1">
      <x:c r="F264" s="94"/>
    </x:row>
    <x:row r="265" spans="6:6" s="93" customFormat="1" ht="20.100000000000001" customHeight="1">
      <x:c r="F265" s="94"/>
    </x:row>
    <x:row r="266" spans="6:6" s="93" customFormat="1" ht="20.100000000000001" customHeight="1">
      <x:c r="F266" s="94"/>
    </x:row>
    <x:row r="267" spans="6:6" s="93" customFormat="1" ht="20.100000000000001" customHeight="1">
      <x:c r="F267" s="94"/>
    </x:row>
    <x:row r="268" spans="6:6" s="93" customFormat="1" ht="20.100000000000001" customHeight="1">
      <x:c r="F268" s="94"/>
    </x:row>
    <x:row r="269" spans="6:6" s="93" customFormat="1" ht="20.100000000000001" customHeight="1">
      <x:c r="F269" s="94"/>
    </x:row>
    <x:row r="270" spans="6:6" s="93" customFormat="1" ht="20.100000000000001" customHeight="1">
      <x:c r="F270" s="94"/>
    </x:row>
    <x:row r="271" spans="6:6" s="93" customFormat="1" ht="20.100000000000001" customHeight="1">
      <x:c r="F271" s="94"/>
    </x:row>
    <x:row r="272" spans="6:6" s="93" customFormat="1" ht="20.100000000000001" customHeight="1">
      <x:c r="F272" s="94"/>
    </x:row>
    <x:row r="273" spans="6:6" s="93" customFormat="1" ht="20.100000000000001" customHeight="1">
      <x:c r="F273" s="94"/>
    </x:row>
    <x:row r="274" spans="6:6" s="93" customFormat="1" ht="20.100000000000001" customHeight="1">
      <x:c r="F274" s="94"/>
    </x:row>
    <x:row r="275" spans="6:6" s="93" customFormat="1" ht="20.100000000000001" customHeight="1">
      <x:c r="F275" s="94"/>
    </x:row>
    <x:row r="276" spans="6:6" s="93" customFormat="1" ht="20.100000000000001" customHeight="1">
      <x:c r="F276" s="94"/>
    </x:row>
    <x:row r="277" spans="6:6" s="93" customFormat="1" ht="20.100000000000001" customHeight="1">
      <x:c r="F277" s="94"/>
    </x:row>
    <x:row r="278" spans="6:6" s="93" customFormat="1" ht="20.100000000000001" customHeight="1">
      <x:c r="F278" s="94"/>
    </x:row>
    <x:row r="279" spans="6:6" s="93" customFormat="1" ht="20.100000000000001" customHeight="1">
      <x:c r="F279" s="94"/>
    </x:row>
    <x:row r="280" spans="6:6" s="93" customFormat="1" ht="20.100000000000001" customHeight="1">
      <x:c r="F280" s="94"/>
    </x:row>
    <x:row r="281" spans="6:6" s="93" customFormat="1" ht="20.100000000000001" customHeight="1">
      <x:c r="F281" s="94"/>
    </x:row>
    <x:row r="282" spans="6:6" s="93" customFormat="1" ht="20.100000000000001" customHeight="1">
      <x:c r="F282" s="94"/>
    </x:row>
    <x:row r="283" spans="6:6" s="93" customFormat="1" ht="20.100000000000001" customHeight="1">
      <x:c r="F283" s="94"/>
    </x:row>
    <x:row r="284" spans="6:6" s="93" customFormat="1" ht="20.100000000000001" customHeight="1">
      <x:c r="F284" s="94"/>
    </x:row>
    <x:row r="285" spans="6:6" s="93" customFormat="1" ht="20.100000000000001" customHeight="1">
      <x:c r="F285" s="94"/>
    </x:row>
    <x:row r="286" spans="6:6" s="93" customFormat="1" ht="20.100000000000001" customHeight="1">
      <x:c r="F286" s="94"/>
    </x:row>
    <x:row r="287" spans="6:6" s="93" customFormat="1" ht="20.100000000000001" customHeight="1">
      <x:c r="F287" s="94"/>
    </x:row>
    <x:row r="288" spans="6:6" s="93" customFormat="1" ht="20.100000000000001" customHeight="1">
      <x:c r="F288" s="94"/>
    </x:row>
    <x:row r="289" spans="6:6" s="93" customFormat="1" ht="20.100000000000001" customHeight="1">
      <x:c r="F289" s="94"/>
    </x:row>
    <x:row r="290" spans="6:6" s="93" customFormat="1" ht="20.100000000000001" customHeight="1">
      <x:c r="F290" s="94"/>
    </x:row>
    <x:row r="291" spans="6:6" s="93" customFormat="1" ht="20.100000000000001" customHeight="1">
      <x:c r="F291" s="94"/>
    </x:row>
    <x:row r="292" spans="6:6" s="93" customFormat="1" ht="20.100000000000001" customHeight="1">
      <x:c r="F292" s="94"/>
    </x:row>
    <x:row r="293" spans="6:6" s="93" customFormat="1" ht="20.100000000000001" customHeight="1">
      <x:c r="F293" s="94"/>
    </x:row>
    <x:row r="294" spans="6:6" s="93" customFormat="1" ht="20.100000000000001" customHeight="1">
      <x:c r="F294" s="94"/>
    </x:row>
    <x:row r="295" spans="6:6" s="93" customFormat="1" ht="20.100000000000001" customHeight="1">
      <x:c r="F295" s="94"/>
    </x:row>
    <x:row r="296" spans="6:6" s="93" customFormat="1" ht="20.100000000000001" customHeight="1">
      <x:c r="F296" s="94"/>
    </x:row>
    <x:row r="297" spans="6:6" s="93" customFormat="1" ht="20.100000000000001" customHeight="1">
      <x:c r="F297" s="94"/>
    </x:row>
    <x:row r="298" spans="6:6" s="93" customFormat="1" ht="20.100000000000001" customHeight="1">
      <x:c r="F298" s="94"/>
    </x:row>
    <x:row r="299" spans="6:6" s="93" customFormat="1" ht="20.100000000000001" customHeight="1">
      <x:c r="F299" s="94"/>
    </x:row>
    <x:row r="300" spans="6:6" s="93" customFormat="1" ht="20.100000000000001" customHeight="1">
      <x:c r="F300" s="94"/>
    </x:row>
    <x:row r="301" spans="6:6" s="93" customFormat="1" ht="20.100000000000001" customHeight="1">
      <x:c r="F301" s="94"/>
    </x:row>
    <x:row r="302" spans="6:6" s="93" customFormat="1" ht="20.100000000000001" customHeight="1">
      <x:c r="F302" s="94"/>
    </x:row>
    <x:row r="303" spans="6:6" s="93" customFormat="1" ht="20.100000000000001" customHeight="1">
      <x:c r="F303" s="94"/>
    </x:row>
    <x:row r="304" spans="6:6" s="93" customFormat="1" ht="20.100000000000001" customHeight="1">
      <x:c r="F304" s="94"/>
    </x:row>
    <x:row r="305" spans="6:6" s="93" customFormat="1" ht="20.100000000000001" customHeight="1">
      <x:c r="F305" s="94"/>
    </x:row>
    <x:row r="306" spans="6:6" s="93" customFormat="1" ht="20.100000000000001" customHeight="1">
      <x:c r="F306" s="94"/>
    </x:row>
    <x:row r="307" spans="6:6" s="93" customFormat="1" ht="20.100000000000001" customHeight="1">
      <x:c r="F307" s="94"/>
    </x:row>
    <x:row r="308" spans="6:6" s="93" customFormat="1" ht="20.100000000000001" customHeight="1">
      <x:c r="F308" s="94"/>
    </x:row>
    <x:row r="309" spans="6:6" s="93" customFormat="1" ht="20.100000000000001" customHeight="1">
      <x:c r="F309" s="94"/>
    </x:row>
    <x:row r="310" spans="6:6" s="93" customFormat="1" ht="20.100000000000001" customHeight="1">
      <x:c r="F310" s="94"/>
    </x:row>
    <x:row r="311" spans="6:6" s="93" customFormat="1" ht="20.100000000000001" customHeight="1">
      <x:c r="F311" s="94"/>
    </x:row>
    <x:row r="312" spans="6:6" s="93" customFormat="1" ht="20.100000000000001" customHeight="1">
      <x:c r="F312" s="94"/>
    </x:row>
    <x:row r="313" spans="6:6" s="93" customFormat="1" ht="20.100000000000001" customHeight="1">
      <x:c r="F313" s="94"/>
    </x:row>
    <x:row r="314" spans="6:6" s="93" customFormat="1" ht="20.100000000000001" customHeight="1">
      <x:c r="F314" s="94"/>
    </x:row>
    <x:row r="315" spans="6:6" s="93" customFormat="1" ht="20.100000000000001" customHeight="1">
      <x:c r="F315" s="94"/>
    </x:row>
    <x:row r="316" spans="6:6" s="93" customFormat="1" ht="20.100000000000001" customHeight="1">
      <x:c r="F316" s="94"/>
    </x:row>
    <x:row r="317" spans="6:6" s="93" customFormat="1" ht="20.100000000000001" customHeight="1">
      <x:c r="F317" s="94"/>
    </x:row>
    <x:row r="318" spans="6:6" s="93" customFormat="1" ht="20.100000000000001" customHeight="1">
      <x:c r="F318" s="94"/>
    </x:row>
    <x:row r="319" spans="6:6" s="93" customFormat="1" ht="20.100000000000001" customHeight="1">
      <x:c r="F319" s="94"/>
    </x:row>
    <x:row r="320" spans="6:6" s="93" customFormat="1" ht="20.100000000000001" customHeight="1">
      <x:c r="F320" s="94"/>
    </x:row>
    <x:row r="321" spans="6:6" s="93" customFormat="1" ht="20.100000000000001" customHeight="1">
      <x:c r="F321" s="94"/>
    </x:row>
    <x:row r="322" spans="6:6" s="93" customFormat="1" ht="20.100000000000001" customHeight="1">
      <x:c r="F322" s="94"/>
    </x:row>
    <x:row r="323" spans="6:6" s="93" customFormat="1" ht="20.100000000000001" customHeight="1">
      <x:c r="F323" s="94"/>
    </x:row>
    <x:row r="324" spans="6:6" s="93" customFormat="1" ht="20.100000000000001" customHeight="1">
      <x:c r="F324" s="94"/>
    </x:row>
    <x:row r="325" spans="6:6" s="93" customFormat="1" ht="20.100000000000001" customHeight="1">
      <x:c r="F325" s="94"/>
    </x:row>
    <x:row r="326" spans="6:6" s="93" customFormat="1" ht="20.100000000000001" customHeight="1">
      <x:c r="F326" s="94"/>
    </x:row>
    <x:row r="327" spans="6:6" s="93" customFormat="1" ht="20.100000000000001" customHeight="1">
      <x:c r="F327" s="94"/>
    </x:row>
    <x:row r="328" spans="6:6" s="93" customFormat="1" ht="20.100000000000001" customHeight="1">
      <x:c r="F328" s="94"/>
    </x:row>
    <x:row r="329" spans="6:6" s="93" customFormat="1" ht="20.100000000000001" customHeight="1">
      <x:c r="F329" s="94"/>
    </x:row>
    <x:row r="330" spans="6:6" s="93" customFormat="1" ht="20.100000000000001" customHeight="1">
      <x:c r="F330" s="94"/>
    </x:row>
    <x:row r="331" spans="6:6" s="93" customFormat="1" ht="20.100000000000001" customHeight="1">
      <x:c r="F331" s="94"/>
    </x:row>
    <x:row r="332" spans="6:6" s="93" customFormat="1" ht="20.100000000000001" customHeight="1">
      <x:c r="F332" s="94"/>
    </x:row>
    <x:row r="333" spans="6:6" s="93" customFormat="1" ht="20.100000000000001" customHeight="1">
      <x:c r="F333" s="94"/>
    </x:row>
    <x:row r="334" spans="6:6" s="93" customFormat="1" ht="20.100000000000001" customHeight="1">
      <x:c r="F334" s="94"/>
    </x:row>
    <x:row r="335" spans="6:6" s="93" customFormat="1" ht="20.100000000000001" customHeight="1">
      <x:c r="F335" s="94"/>
    </x:row>
    <x:row r="336" spans="6:6" s="93" customFormat="1" ht="20.100000000000001" customHeight="1">
      <x:c r="F336" s="94"/>
    </x:row>
    <x:row r="337" spans="6:6" s="93" customFormat="1" ht="20.100000000000001" customHeight="1">
      <x:c r="F337" s="94"/>
    </x:row>
    <x:row r="338" spans="6:6" s="93" customFormat="1" ht="20.100000000000001" customHeight="1">
      <x:c r="F338" s="94"/>
    </x:row>
    <x:row r="339" spans="6:6" s="93" customFormat="1" ht="20.100000000000001" customHeight="1">
      <x:c r="F339" s="94"/>
    </x:row>
    <x:row r="340" spans="6:6" s="93" customFormat="1" ht="20.100000000000001" customHeight="1">
      <x:c r="F340" s="94"/>
    </x:row>
    <x:row r="341" spans="6:6" s="93" customFormat="1" ht="20.100000000000001" customHeight="1">
      <x:c r="F341" s="94"/>
    </x:row>
    <x:row r="342" spans="6:6" s="93" customFormat="1" ht="20.100000000000001" customHeight="1">
      <x:c r="F342" s="94"/>
    </x:row>
    <x:row r="343" spans="6:6" s="93" customFormat="1" ht="20.100000000000001" customHeight="1">
      <x:c r="F343" s="94"/>
    </x:row>
    <x:row r="344" spans="6:6" s="93" customFormat="1" ht="20.100000000000001" customHeight="1">
      <x:c r="F344" s="94"/>
    </x:row>
    <x:row r="345" spans="6:6" s="93" customFormat="1" ht="20.100000000000001" customHeight="1">
      <x:c r="F345" s="94"/>
    </x:row>
    <x:row r="346" spans="6:6" s="93" customFormat="1" ht="20.100000000000001" customHeight="1">
      <x:c r="F346" s="94"/>
    </x:row>
    <x:row r="347" spans="6:6" s="93" customFormat="1" ht="20.100000000000001" customHeight="1">
      <x:c r="F347" s="94"/>
    </x:row>
    <x:row r="348" spans="6:6" s="93" customFormat="1" ht="20.100000000000001" customHeight="1">
      <x:c r="F348" s="94"/>
    </x:row>
    <x:row r="349" spans="6:6" s="93" customFormat="1" ht="20.100000000000001" customHeight="1">
      <x:c r="F349" s="94"/>
    </x:row>
    <x:row r="350" spans="6:6" s="93" customFormat="1" ht="20.100000000000001" customHeight="1">
      <x:c r="F350" s="94"/>
    </x:row>
    <x:row r="351" spans="6:6" s="93" customFormat="1" ht="20.100000000000001" customHeight="1">
      <x:c r="F351" s="94"/>
    </x:row>
    <x:row r="352" spans="6:6" s="93" customFormat="1" ht="20.100000000000001" customHeight="1">
      <x:c r="F352" s="94"/>
    </x:row>
    <x:row r="353" spans="6:6" s="93" customFormat="1" ht="20.100000000000001" customHeight="1">
      <x:c r="F353" s="94"/>
    </x:row>
    <x:row r="354" spans="6:6" s="93" customFormat="1" ht="20.100000000000001" customHeight="1">
      <x:c r="F354" s="94"/>
    </x:row>
    <x:row r="355" spans="6:6" s="93" customFormat="1" ht="20.100000000000001" customHeight="1">
      <x:c r="F355" s="94"/>
    </x:row>
    <x:row r="356" spans="6:6" s="93" customFormat="1" ht="20.100000000000001" customHeight="1">
      <x:c r="F356" s="94"/>
    </x:row>
    <x:row r="357" spans="6:6" s="93" customFormat="1" ht="20.100000000000001" customHeight="1">
      <x:c r="F357" s="94"/>
    </x:row>
    <x:row r="358" spans="6:6" s="93" customFormat="1" ht="20.100000000000001" customHeight="1">
      <x:c r="F358" s="94"/>
    </x:row>
    <x:row r="359" spans="6:6" s="93" customFormat="1" ht="20.100000000000001" customHeight="1">
      <x:c r="F359" s="94"/>
    </x:row>
    <x:row r="360" spans="6:6" s="93" customFormat="1" ht="20.100000000000001" customHeight="1">
      <x:c r="F360" s="94"/>
    </x:row>
    <x:row r="361" spans="6:6" s="93" customFormat="1" ht="20.100000000000001" customHeight="1">
      <x:c r="F361" s="94"/>
    </x:row>
    <x:row r="362" spans="6:6" s="93" customFormat="1" ht="20.100000000000001" customHeight="1">
      <x:c r="F362" s="94"/>
    </x:row>
    <x:row r="363" spans="6:6" s="93" customFormat="1" ht="20.100000000000001" customHeight="1">
      <x:c r="F363" s="94"/>
    </x:row>
    <x:row r="364" spans="6:6" s="93" customFormat="1" ht="20.100000000000001" customHeight="1">
      <x:c r="F364" s="94"/>
    </x:row>
    <x:row r="365" spans="6:6" s="93" customFormat="1" ht="20.100000000000001" customHeight="1">
      <x:c r="F365" s="94"/>
    </x:row>
    <x:row r="366" spans="6:6" s="93" customFormat="1" ht="20.100000000000001" customHeight="1">
      <x:c r="F366" s="94"/>
    </x:row>
    <x:row r="367" spans="6:6" s="93" customFormat="1" ht="20.100000000000001" customHeight="1">
      <x:c r="F367" s="94"/>
    </x:row>
    <x:row r="368" spans="6:6" s="93" customFormat="1" ht="20.100000000000001" customHeight="1">
      <x:c r="F368" s="94"/>
    </x:row>
    <x:row r="369" spans="6:6" s="93" customFormat="1" ht="20.100000000000001" customHeight="1">
      <x:c r="F369" s="94"/>
    </x:row>
    <x:row r="370" spans="6:6" s="93" customFormat="1" ht="20.100000000000001" customHeight="1">
      <x:c r="F370" s="94"/>
    </x:row>
    <x:row r="371" spans="6:6" s="93" customFormat="1" ht="20.100000000000001" customHeight="1">
      <x:c r="F371" s="94"/>
    </x:row>
    <x:row r="372" spans="6:6" s="93" customFormat="1" ht="20.100000000000001" customHeight="1">
      <x:c r="F372" s="94"/>
    </x:row>
    <x:row r="373" spans="6:6" s="93" customFormat="1" ht="20.100000000000001" customHeight="1">
      <x:c r="F373" s="94"/>
    </x:row>
    <x:row r="374" spans="6:6" s="93" customFormat="1" ht="20.100000000000001" customHeight="1">
      <x:c r="F374" s="94"/>
    </x:row>
    <x:row r="375" spans="6:6" s="93" customFormat="1" ht="20.100000000000001" customHeight="1">
      <x:c r="F375" s="94"/>
    </x:row>
    <x:row r="376" spans="6:6" s="93" customFormat="1" ht="20.100000000000001" customHeight="1">
      <x:c r="F376" s="94"/>
    </x:row>
    <x:row r="377" spans="6:6" s="93" customFormat="1" ht="20.100000000000001" customHeight="1">
      <x:c r="F377" s="94"/>
    </x:row>
    <x:row r="378" spans="6:6" s="93" customFormat="1" ht="20.100000000000001" customHeight="1">
      <x:c r="F378" s="94"/>
    </x:row>
    <x:row r="379" spans="6:6" s="93" customFormat="1" ht="20.100000000000001" customHeight="1">
      <x:c r="F379" s="94"/>
    </x:row>
    <x:row r="380" spans="6:6" s="93" customFormat="1" ht="20.100000000000001" customHeight="1">
      <x:c r="F380" s="94"/>
    </x:row>
    <x:row r="381" spans="6:6" s="93" customFormat="1" ht="20.100000000000001" customHeight="1">
      <x:c r="F381" s="94"/>
    </x:row>
    <x:row r="382" spans="6:6" s="93" customFormat="1" ht="20.100000000000001" customHeight="1">
      <x:c r="F382" s="94"/>
    </x:row>
    <x:row r="383" spans="6:6" s="93" customFormat="1" ht="20.100000000000001" customHeight="1">
      <x:c r="F383" s="94"/>
    </x:row>
    <x:row r="384" spans="6:6" s="93" customFormat="1" ht="20.100000000000001" customHeight="1">
      <x:c r="F384" s="94"/>
    </x:row>
    <x:row r="385" spans="6:6" s="93" customFormat="1" ht="20.100000000000001" customHeight="1">
      <x:c r="F385" s="94"/>
    </x:row>
    <x:row r="386" spans="6:6" s="93" customFormat="1" ht="20.100000000000001" customHeight="1">
      <x:c r="F386" s="94"/>
    </x:row>
    <x:row r="387" spans="6:6" s="93" customFormat="1" ht="20.100000000000001" customHeight="1">
      <x:c r="F387" s="94"/>
    </x:row>
    <x:row r="388" spans="6:6" s="93" customFormat="1" ht="20.100000000000001" customHeight="1">
      <x:c r="F388" s="94"/>
    </x:row>
    <x:row r="389" spans="6:6" s="93" customFormat="1" ht="20.100000000000001" customHeight="1">
      <x:c r="F389" s="94"/>
    </x:row>
    <x:row r="390" spans="6:6" s="93" customFormat="1" ht="20.100000000000001" customHeight="1">
      <x:c r="F390" s="94"/>
    </x:row>
    <x:row r="391" spans="6:6" s="93" customFormat="1" ht="20.100000000000001" customHeight="1">
      <x:c r="F391" s="94"/>
    </x:row>
    <x:row r="392" spans="6:6" s="93" customFormat="1" ht="20.100000000000001" customHeight="1">
      <x:c r="F392" s="94"/>
    </x:row>
    <x:row r="393" spans="6:6" s="93" customFormat="1" ht="20.100000000000001" customHeight="1">
      <x:c r="F393" s="94"/>
    </x:row>
    <x:row r="394" spans="6:6" s="93" customFormat="1" ht="20.100000000000001" customHeight="1">
      <x:c r="F394" s="94"/>
    </x:row>
    <x:row r="395" spans="6:6" s="93" customFormat="1" ht="20.100000000000001" customHeight="1">
      <x:c r="F395" s="94"/>
    </x:row>
    <x:row r="396" spans="6:6" s="93" customFormat="1" ht="20.100000000000001" customHeight="1">
      <x:c r="F396" s="94"/>
    </x:row>
    <x:row r="397" spans="6:6" s="93" customFormat="1" ht="20.100000000000001" customHeight="1">
      <x:c r="F397" s="94"/>
    </x:row>
    <x:row r="398" spans="6:6" s="93" customFormat="1" ht="20.100000000000001" customHeight="1">
      <x:c r="F398" s="94"/>
    </x:row>
    <x:row r="399" spans="6:6" s="93" customFormat="1" ht="20.100000000000001" customHeight="1">
      <x:c r="F399" s="94"/>
    </x:row>
    <x:row r="400" spans="6:6" s="93" customFormat="1" ht="20.100000000000001" customHeight="1">
      <x:c r="F400" s="94"/>
    </x:row>
    <x:row r="401" spans="6:6" s="93" customFormat="1" ht="20.100000000000001" customHeight="1">
      <x:c r="F401" s="94"/>
    </x:row>
    <x:row r="402" spans="6:6" s="93" customFormat="1" ht="20.100000000000001" customHeight="1">
      <x:c r="F402" s="94"/>
    </x:row>
    <x:row r="403" spans="6:6" s="93" customFormat="1" ht="20.100000000000001" customHeight="1">
      <x:c r="F403" s="94"/>
    </x:row>
    <x:row r="404" spans="6:6" s="93" customFormat="1" ht="20.100000000000001" customHeight="1">
      <x:c r="F404" s="94"/>
    </x:row>
    <x:row r="405" spans="6:6" s="93" customFormat="1" ht="20.100000000000001" customHeight="1">
      <x:c r="F405" s="94"/>
    </x:row>
    <x:row r="406" spans="6:6" s="93" customFormat="1" ht="20.100000000000001" customHeight="1">
      <x:c r="F406" s="94"/>
    </x:row>
    <x:row r="407" spans="6:6" s="93" customFormat="1" ht="20.100000000000001" customHeight="1">
      <x:c r="F407" s="94"/>
    </x:row>
    <x:row r="408" spans="6:6" s="93" customFormat="1" ht="20.100000000000001" customHeight="1">
      <x:c r="F408" s="94"/>
    </x:row>
    <x:row r="409" spans="6:6" s="93" customFormat="1" ht="20.100000000000001" customHeight="1">
      <x:c r="F409" s="94"/>
    </x:row>
    <x:row r="410" spans="6:6" s="93" customFormat="1" ht="20.100000000000001" customHeight="1">
      <x:c r="F410" s="94"/>
    </x:row>
    <x:row r="411" spans="6:6" s="93" customFormat="1" ht="20.100000000000001" customHeight="1">
      <x:c r="F411" s="94"/>
    </x:row>
    <x:row r="412" spans="6:6" s="93" customFormat="1" ht="20.100000000000001" customHeight="1">
      <x:c r="F412" s="94"/>
    </x:row>
    <x:row r="413" spans="6:6" s="93" customFormat="1" ht="20.100000000000001" customHeight="1">
      <x:c r="F413" s="94"/>
    </x:row>
    <x:row r="414" spans="6:6" s="93" customFormat="1" ht="20.100000000000001" customHeight="1">
      <x:c r="F414" s="94"/>
    </x:row>
    <x:row r="415" spans="6:6" s="93" customFormat="1" ht="20.100000000000001" customHeight="1">
      <x:c r="F415" s="94"/>
    </x:row>
    <x:row r="416" spans="6:6" s="93" customFormat="1" ht="20.100000000000001" customHeight="1">
      <x:c r="F416" s="94"/>
    </x:row>
    <x:row r="417" spans="6:6" s="93" customFormat="1" ht="20.100000000000001" customHeight="1">
      <x:c r="F417" s="94"/>
    </x:row>
    <x:row r="418" spans="6:6" s="93" customFormat="1" ht="20.100000000000001" customHeight="1">
      <x:c r="F418" s="94"/>
    </x:row>
    <x:row r="419" spans="6:6" s="93" customFormat="1" ht="20.100000000000001" customHeight="1">
      <x:c r="F419" s="94"/>
    </x:row>
    <x:row r="420" spans="6:6" s="93" customFormat="1" ht="20.100000000000001" customHeight="1">
      <x:c r="F420" s="94"/>
    </x:row>
    <x:row r="421" spans="6:6" s="93" customFormat="1" ht="20.100000000000001" customHeight="1">
      <x:c r="F421" s="94"/>
    </x:row>
    <x:row r="422" spans="6:6" s="93" customFormat="1" ht="20.100000000000001" customHeight="1">
      <x:c r="F422" s="94"/>
    </x:row>
    <x:row r="423" spans="6:6" s="93" customFormat="1" ht="20.100000000000001" customHeight="1">
      <x:c r="F423" s="94"/>
    </x:row>
    <x:row r="424" spans="6:6" s="93" customFormat="1" ht="20.100000000000001" customHeight="1">
      <x:c r="F424" s="94"/>
    </x:row>
    <x:row r="425" spans="6:6" s="93" customFormat="1" ht="20.100000000000001" customHeight="1">
      <x:c r="F425" s="94"/>
    </x:row>
    <x:row r="426" spans="6:6" s="93" customFormat="1" ht="20.100000000000001" customHeight="1">
      <x:c r="F426" s="94"/>
    </x:row>
    <x:row r="427" spans="6:6" s="93" customFormat="1" ht="20.100000000000001" customHeight="1">
      <x:c r="F427" s="94"/>
    </x:row>
    <x:row r="428" spans="6:6" s="93" customFormat="1" ht="20.100000000000001" customHeight="1">
      <x:c r="F428" s="94"/>
    </x:row>
    <x:row r="429" spans="6:6" s="93" customFormat="1" ht="20.100000000000001" customHeight="1">
      <x:c r="F429" s="94"/>
    </x:row>
    <x:row r="430" spans="6:6" s="93" customFormat="1" ht="20.100000000000001" customHeight="1">
      <x:c r="F430" s="94"/>
    </x:row>
    <x:row r="431" spans="6:6" s="93" customFormat="1" ht="20.100000000000001" customHeight="1">
      <x:c r="F431" s="94"/>
    </x:row>
    <x:row r="432" spans="6:6" s="93" customFormat="1" ht="20.100000000000001" customHeight="1">
      <x:c r="F432" s="94"/>
    </x:row>
    <x:row r="433" spans="6:6" s="93" customFormat="1" ht="20.100000000000001" customHeight="1">
      <x:c r="F433" s="94"/>
    </x:row>
    <x:row r="434" spans="6:6" s="93" customFormat="1" ht="20.100000000000001" customHeight="1">
      <x:c r="F434" s="94"/>
    </x:row>
    <x:row r="435" spans="6:6" s="93" customFormat="1" ht="20.100000000000001" customHeight="1">
      <x:c r="F435" s="94"/>
    </x:row>
    <x:row r="436" spans="6:6" s="93" customFormat="1" ht="20.100000000000001" customHeight="1">
      <x:c r="F436" s="94"/>
    </x:row>
    <x:row r="437" spans="6:6" s="93" customFormat="1" ht="20.100000000000001" customHeight="1">
      <x:c r="F437" s="94"/>
    </x:row>
    <x:row r="438" spans="6:6" s="93" customFormat="1" ht="20.100000000000001" customHeight="1">
      <x:c r="F438" s="94"/>
    </x:row>
    <x:row r="439" spans="6:6" s="93" customFormat="1" ht="20.100000000000001" customHeight="1">
      <x:c r="F439" s="94"/>
    </x:row>
    <x:row r="440" spans="6:6" s="93" customFormat="1" ht="20.100000000000001" customHeight="1">
      <x:c r="F440" s="94"/>
    </x:row>
    <x:row r="441" spans="6:6" s="93" customFormat="1" ht="20.100000000000001" customHeight="1">
      <x:c r="F441" s="94"/>
    </x:row>
    <x:row r="442" spans="6:6" s="93" customFormat="1" ht="20.100000000000001" customHeight="1">
      <x:c r="F442" s="94"/>
    </x:row>
    <x:row r="443" spans="6:6" s="93" customFormat="1" ht="20.100000000000001" customHeight="1">
      <x:c r="F443" s="94"/>
    </x:row>
    <x:row r="444" spans="6:6" s="93" customFormat="1" ht="20.100000000000001" customHeight="1">
      <x:c r="F444" s="94"/>
    </x:row>
    <x:row r="445" spans="6:6" s="93" customFormat="1" ht="20.100000000000001" customHeight="1">
      <x:c r="F445" s="94"/>
    </x:row>
    <x:row r="446" spans="6:6" s="93" customFormat="1" ht="20.100000000000001" customHeight="1">
      <x:c r="F446" s="94"/>
    </x:row>
    <x:row r="447" spans="6:6" s="93" customFormat="1" ht="20.100000000000001" customHeight="1">
      <x:c r="F447" s="94"/>
    </x:row>
    <x:row r="448" spans="6:6" s="93" customFormat="1" ht="20.100000000000001" customHeight="1">
      <x:c r="F448" s="94"/>
    </x:row>
    <x:row r="449" spans="6:6" s="93" customFormat="1" ht="20.100000000000001" customHeight="1">
      <x:c r="F449" s="94"/>
    </x:row>
    <x:row r="450" spans="6:6" s="93" customFormat="1" ht="20.100000000000001" customHeight="1">
      <x:c r="F450" s="94"/>
    </x:row>
    <x:row r="451" spans="6:6" s="93" customFormat="1" ht="20.100000000000001" customHeight="1">
      <x:c r="F451" s="94"/>
    </x:row>
    <x:row r="452" spans="6:6" s="93" customFormat="1" ht="20.100000000000001" customHeight="1">
      <x:c r="F452" s="94"/>
    </x:row>
    <x:row r="453" spans="6:6" s="93" customFormat="1" ht="20.100000000000001" customHeight="1">
      <x:c r="F453" s="94"/>
    </x:row>
    <x:row r="454" spans="6:6" s="93" customFormat="1" ht="20.100000000000001" customHeight="1">
      <x:c r="F454" s="94"/>
    </x:row>
    <x:row r="455" spans="6:6" s="93" customFormat="1" ht="20.100000000000001" customHeight="1">
      <x:c r="F455" s="94"/>
    </x:row>
    <x:row r="456" spans="6:6" s="93" customFormat="1" ht="20.100000000000001" customHeight="1">
      <x:c r="F456" s="94"/>
    </x:row>
    <x:row r="457" spans="6:6" s="93" customFormat="1" ht="20.100000000000001" customHeight="1">
      <x:c r="F457" s="94"/>
    </x:row>
    <x:row r="458" spans="6:6" s="93" customFormat="1" ht="20.100000000000001" customHeight="1">
      <x:c r="F458" s="94"/>
    </x:row>
    <x:row r="459" spans="6:6" s="93" customFormat="1" ht="20.100000000000001" customHeight="1">
      <x:c r="F459" s="94"/>
    </x:row>
    <x:row r="460" spans="6:6" s="93" customFormat="1" ht="20.100000000000001" customHeight="1">
      <x:c r="F460" s="94"/>
    </x:row>
    <x:row r="461" spans="6:6" s="93" customFormat="1" ht="20.100000000000001" customHeight="1">
      <x:c r="F461" s="94"/>
    </x:row>
    <x:row r="462" spans="6:6" s="93" customFormat="1" customHeight="1">
      <x:c r="F462" s="94"/>
    </x:row>
    <x:row r="463" spans="6:6" s="93" customFormat="1" customHeight="1">
      <x:c r="F463" s="94"/>
    </x:row>
    <x:row r="464" spans="6:6" s="93" customFormat="1" customHeight="1">
      <x:c r="F464" s="94"/>
    </x:row>
    <x:row r="465" spans="6:6" s="93" customFormat="1" customHeight="1">
      <x:c r="F465" s="94"/>
    </x:row>
    <x:row r="466" spans="6:6" s="93" customFormat="1" customHeight="1">
      <x:c r="F466" s="94"/>
    </x:row>
    <x:row r="467" spans="6:6" s="93" customFormat="1" customHeight="1">
      <x:c r="F467" s="94"/>
    </x:row>
    <x:row r="468" spans="6:6" s="93" customFormat="1" customHeight="1">
      <x:c r="F468" s="94"/>
    </x:row>
    <x:row r="469" spans="6:6" s="93" customFormat="1" customHeight="1">
      <x:c r="F469" s="94"/>
    </x:row>
    <x:row r="470" spans="6:6" s="93" customFormat="1" customHeight="1">
      <x:c r="F470" s="94"/>
    </x:row>
    <x:row r="471" spans="6:6" s="93" customFormat="1" customHeight="1">
      <x:c r="F471" s="94"/>
    </x:row>
    <x:row r="472" spans="6:6" s="93" customFormat="1" customHeight="1">
      <x:c r="F472" s="94"/>
    </x:row>
    <x:row r="473" spans="6:6" s="93" customFormat="1" customHeight="1">
      <x:c r="F473" s="94"/>
    </x:row>
    <x:row r="474" spans="6:6" s="93" customFormat="1" customHeight="1">
      <x:c r="F474" s="94"/>
    </x:row>
    <x:row r="475" spans="6:6" s="93" customFormat="1" customHeight="1">
      <x:c r="F475" s="94"/>
    </x:row>
    <x:row r="476" spans="6:6" s="93" customFormat="1" customHeight="1">
      <x:c r="F476" s="94"/>
    </x:row>
    <x:row r="477" spans="6:6" s="93" customFormat="1" customHeight="1">
      <x:c r="F477" s="94"/>
    </x:row>
    <x:row r="478" spans="6:6" s="93" customFormat="1" customHeight="1">
      <x:c r="F478" s="94"/>
    </x:row>
    <x:row r="479" spans="6:6" s="93" customFormat="1" customHeight="1">
      <x:c r="F479" s="94"/>
    </x:row>
    <x:row r="480" spans="6:6" s="93" customFormat="1" customHeight="1">
      <x:c r="F480" s="94"/>
    </x:row>
    <x:row r="481" spans="6:6" s="93" customFormat="1" customHeight="1">
      <x:c r="F481" s="94"/>
    </x:row>
    <x:row r="482" spans="6:6" s="93" customFormat="1" customHeight="1">
      <x:c r="F482" s="94"/>
    </x:row>
    <x:row r="483" spans="6:6" s="93" customFormat="1" customHeight="1">
      <x:c r="F483" s="94"/>
    </x:row>
    <x:row r="484" spans="6:6" s="93" customFormat="1" customHeight="1">
      <x:c r="F484" s="94"/>
    </x:row>
    <x:row r="485" spans="6:6" s="93" customFormat="1" customHeight="1">
      <x:c r="F485" s="94"/>
    </x:row>
    <x:row r="486" spans="6:6" s="93" customFormat="1" customHeight="1">
      <x:c r="F486" s="94"/>
    </x:row>
    <x:row r="487" spans="6:6" s="93" customFormat="1" customHeight="1">
      <x:c r="F487" s="94"/>
    </x:row>
    <x:row r="488" spans="6:6" s="93" customFormat="1" customHeight="1">
      <x:c r="F488" s="94"/>
    </x:row>
    <x:row r="489" spans="6:6" s="93" customFormat="1" customHeight="1">
      <x:c r="F489" s="94"/>
    </x:row>
    <x:row r="490" spans="6:6" s="93" customFormat="1" customHeight="1">
      <x:c r="F490" s="94"/>
    </x:row>
    <x:row r="491" spans="6:6" s="93" customFormat="1" customHeight="1">
      <x:c r="F491" s="94"/>
    </x:row>
    <x:row r="492" spans="6:6" s="93" customFormat="1" customHeight="1">
      <x:c r="F492" s="94"/>
    </x:row>
    <x:row r="493" spans="6:6" s="93" customFormat="1" customHeight="1">
      <x:c r="F493" s="94"/>
    </x:row>
    <x:row r="494" spans="6:6" s="93" customFormat="1" customHeight="1">
      <x:c r="F494" s="94"/>
    </x:row>
    <x:row r="495" spans="6:6" s="93" customFormat="1" customHeight="1">
      <x:c r="F495" s="94"/>
    </x:row>
    <x:row r="496" spans="6:6" s="93" customFormat="1" customHeight="1">
      <x:c r="F496" s="94"/>
    </x:row>
    <x:row r="497" spans="6:6" s="93" customFormat="1" customHeight="1">
      <x:c r="F497" s="94"/>
    </x:row>
    <x:row r="498" spans="6:6" s="93" customFormat="1" customHeight="1">
      <x:c r="F498" s="94"/>
    </x:row>
    <x:row r="499" spans="6:6" s="93" customFormat="1" customHeight="1">
      <x:c r="F499" s="94"/>
    </x:row>
    <x:row r="500" spans="6:6" s="93" customFormat="1" customHeight="1">
      <x:c r="F500" s="94"/>
    </x:row>
    <x:row r="501" spans="6:6" s="93" customFormat="1" customHeight="1">
      <x:c r="F501" s="94"/>
    </x:row>
    <x:row r="502" spans="6:6" s="93" customFormat="1" customHeight="1">
      <x:c r="F502" s="94"/>
    </x:row>
    <x:row r="503" spans="6:6" s="93" customFormat="1" customHeight="1">
      <x:c r="F503" s="94"/>
    </x:row>
    <x:row r="504" spans="6:6" s="93" customFormat="1" customHeight="1">
      <x:c r="F504" s="94"/>
    </x:row>
    <x:row r="505" spans="6:6" s="93" customFormat="1" customHeight="1">
      <x:c r="F505" s="94"/>
    </x:row>
    <x:row r="506" spans="6:6" s="93" customFormat="1" customHeight="1">
      <x:c r="F506" s="94"/>
    </x:row>
    <x:row r="507" spans="6:6" s="93" customFormat="1" customHeight="1">
      <x:c r="F507" s="94"/>
    </x:row>
    <x:row r="508" spans="6:6" s="93" customFormat="1" customHeight="1">
      <x:c r="F508" s="94"/>
    </x:row>
    <x:row r="509" spans="6:6" s="93" customFormat="1" customHeight="1">
      <x:c r="F509" s="94"/>
    </x:row>
    <x:row r="510" spans="6:6" s="93" customFormat="1" customHeight="1">
      <x:c r="F510" s="94"/>
    </x:row>
    <x:row r="511" spans="6:6" s="93" customFormat="1" customHeight="1">
      <x:c r="F511" s="94"/>
    </x:row>
    <x:row r="512" spans="6:6" s="93" customFormat="1" customHeight="1">
      <x:c r="F512" s="94"/>
    </x:row>
    <x:row r="513" spans="6:6" s="93" customFormat="1" customHeight="1">
      <x:c r="F513" s="94"/>
    </x:row>
    <x:row r="514" spans="6:6" s="93" customFormat="1" customHeight="1">
      <x:c r="F514" s="94"/>
    </x:row>
    <x:row r="515" spans="6:6" s="93" customFormat="1" customHeight="1">
      <x:c r="F515" s="94"/>
    </x:row>
    <x:row r="516" spans="6:6" s="93" customFormat="1" customHeight="1">
      <x:c r="F516" s="94"/>
    </x:row>
    <x:row r="517" spans="6:6" s="93" customFormat="1" customHeight="1">
      <x:c r="F517" s="94"/>
    </x:row>
    <x:row r="518" spans="6:6" s="93" customFormat="1" customHeight="1">
      <x:c r="F518" s="94"/>
    </x:row>
    <x:row r="519" spans="6:6" s="93" customFormat="1" customHeight="1">
      <x:c r="F519" s="94"/>
    </x:row>
    <x:row r="520" spans="6:6" s="93" customFormat="1" customHeight="1">
      <x:c r="F520" s="94"/>
    </x:row>
    <x:row r="521" spans="6:6" s="93" customFormat="1" customHeight="1">
      <x:c r="F521" s="94"/>
    </x:row>
    <x:row r="522" spans="6:6" s="93" customFormat="1" customHeight="1">
      <x:c r="F522" s="94"/>
    </x:row>
    <x:row r="523" spans="6:6" s="93" customFormat="1" customHeight="1">
      <x:c r="F523" s="94"/>
    </x:row>
    <x:row r="524" spans="6:6" s="93" customFormat="1" customHeight="1">
      <x:c r="F524" s="94"/>
    </x:row>
    <x:row r="525" spans="6:6" s="93" customFormat="1" customHeight="1">
      <x:c r="F525" s="94"/>
    </x:row>
    <x:row r="526" spans="6:6" s="93" customFormat="1" customHeight="1">
      <x:c r="F526" s="94"/>
    </x:row>
    <x:row r="527" spans="6:6" s="93" customFormat="1" customHeight="1">
      <x:c r="F527" s="94"/>
    </x:row>
    <x:row r="528" spans="6:6" s="93" customFormat="1" customHeight="1">
      <x:c r="F528" s="94"/>
    </x:row>
    <x:row r="529" spans="6:6" s="93" customFormat="1" customHeight="1">
      <x:c r="F529" s="94"/>
    </x:row>
    <x:row r="530" spans="6:6" s="93" customFormat="1" customHeight="1">
      <x:c r="F530" s="94"/>
    </x:row>
    <x:row r="531" spans="6:6" s="93" customFormat="1" customHeight="1">
      <x:c r="F531" s="94"/>
    </x:row>
    <x:row r="532" spans="6:6" s="93" customFormat="1" customHeight="1">
      <x:c r="F532" s="94"/>
    </x:row>
    <x:row r="533" spans="6:6" s="93" customFormat="1" customHeight="1">
      <x:c r="F533" s="94"/>
    </x:row>
    <x:row r="534" spans="6:6" s="93" customFormat="1" customHeight="1">
      <x:c r="F534" s="94"/>
    </x:row>
    <x:row r="535" spans="6:6" s="93" customFormat="1" customHeight="1">
      <x:c r="F535" s="94"/>
    </x:row>
    <x:row r="536" spans="6:6" s="93" customFormat="1" customHeight="1">
      <x:c r="F536" s="94"/>
    </x:row>
    <x:row r="537" spans="6:6" s="93" customFormat="1" customHeight="1">
      <x:c r="F537" s="94"/>
    </x:row>
    <x:row r="538" spans="6:6" s="93" customFormat="1" customHeight="1">
      <x:c r="F538" s="94"/>
    </x:row>
    <x:row r="539" spans="6:6" s="93" customFormat="1" customHeight="1">
      <x:c r="F539" s="94"/>
    </x:row>
    <x:row r="540" spans="6:6" s="93" customFormat="1" customHeight="1">
      <x:c r="F540" s="94"/>
    </x:row>
    <x:row r="541" spans="6:6" s="93" customFormat="1" customHeight="1">
      <x:c r="F541" s="94"/>
    </x:row>
    <x:row r="542" spans="6:6" s="93" customFormat="1" customHeight="1">
      <x:c r="F542" s="94"/>
    </x:row>
    <x:row r="543" spans="6:6" s="93" customFormat="1" customHeight="1">
      <x:c r="F543" s="94"/>
    </x:row>
    <x:row r="544" spans="6:6" s="93" customFormat="1" customHeight="1">
      <x:c r="F544" s="94"/>
    </x:row>
    <x:row r="545" spans="6:6" s="93" customFormat="1" customHeight="1">
      <x:c r="F545" s="94"/>
    </x:row>
    <x:row r="546" spans="6:6" s="93" customFormat="1" customHeight="1">
      <x:c r="F546" s="94"/>
    </x:row>
    <x:row r="547" spans="6:6" s="93" customFormat="1" customHeight="1">
      <x:c r="F547" s="94"/>
    </x:row>
    <x:row r="548" spans="6:6" s="93" customFormat="1" customHeight="1">
      <x:c r="F548" s="94"/>
    </x:row>
    <x:row r="549" spans="6:6" s="93" customFormat="1" customHeight="1">
      <x:c r="F549" s="94"/>
    </x:row>
    <x:row r="550" spans="6:6" s="93" customFormat="1" customHeight="1">
      <x:c r="F550" s="94"/>
    </x:row>
    <x:row r="551" spans="6:6" s="93" customFormat="1" customHeight="1">
      <x:c r="F551" s="94"/>
    </x:row>
    <x:row r="552" spans="6:6" s="93" customFormat="1" customHeight="1">
      <x:c r="F552" s="94"/>
    </x:row>
    <x:row r="553" spans="6:6" s="93" customFormat="1" customHeight="1">
      <x:c r="F553" s="94"/>
    </x:row>
    <x:row r="554" spans="6:6" s="93" customFormat="1" customHeight="1">
      <x:c r="F554" s="94"/>
    </x:row>
    <x:row r="555" spans="6:6" s="93" customFormat="1" customHeight="1">
      <x:c r="F555" s="94"/>
    </x:row>
    <x:row r="556" spans="6:6" s="93" customFormat="1" customHeight="1">
      <x:c r="F556" s="94"/>
    </x:row>
    <x:row r="557" spans="6:6" s="93" customFormat="1" customHeight="1">
      <x:c r="F557" s="94"/>
    </x:row>
    <x:row r="558" spans="6:6" s="93" customFormat="1" customHeight="1">
      <x:c r="F558" s="94"/>
    </x:row>
    <x:row r="559" spans="6:6" s="93" customFormat="1" customHeight="1">
      <x:c r="F559" s="94"/>
    </x:row>
    <x:row r="560" spans="6:6" s="93" customFormat="1" customHeight="1">
      <x:c r="F560" s="94"/>
    </x:row>
    <x:row r="561" spans="6:6" s="93" customFormat="1" customHeight="1">
      <x:c r="F561" s="94"/>
    </x:row>
    <x:row r="562" spans="6:6" s="93" customFormat="1" customHeight="1">
      <x:c r="F562" s="94"/>
    </x:row>
    <x:row r="563" spans="6:6" s="93" customFormat="1" customHeight="1">
      <x:c r="F563" s="94"/>
    </x:row>
    <x:row r="564" spans="6:6" s="93" customFormat="1" customHeight="1">
      <x:c r="F564" s="94"/>
    </x:row>
    <x:row r="565" spans="6:6" s="93" customFormat="1" customHeight="1">
      <x:c r="F565" s="94"/>
    </x:row>
    <x:row r="566" spans="6:6" s="93" customFormat="1" customHeight="1">
      <x:c r="F566" s="94"/>
    </x:row>
    <x:row r="567" spans="6:6" s="93" customFormat="1" customHeight="1">
      <x:c r="F567" s="94"/>
    </x:row>
    <x:row r="568" spans="6:6" s="93" customFormat="1" customHeight="1">
      <x:c r="F568" s="94"/>
    </x:row>
    <x:row r="569" spans="6:6" s="93" customFormat="1" customHeight="1">
      <x:c r="F569" s="94"/>
    </x:row>
    <x:row r="570" spans="6:6" s="93" customFormat="1" customHeight="1">
      <x:c r="F570" s="94"/>
    </x:row>
    <x:row r="571" spans="6:6" s="93" customFormat="1" customHeight="1">
      <x:c r="F571" s="94"/>
    </x:row>
    <x:row r="572" spans="6:6" s="93" customFormat="1" customHeight="1">
      <x:c r="F572" s="94"/>
    </x:row>
    <x:row r="573" spans="6:6" s="93" customFormat="1" customHeight="1">
      <x:c r="F573" s="94"/>
    </x:row>
    <x:row r="574" spans="6:6" s="93" customFormat="1" customHeight="1">
      <x:c r="F574" s="94"/>
    </x:row>
    <x:row r="575" spans="6:6" s="93" customFormat="1" customHeight="1">
      <x:c r="F575" s="94"/>
    </x:row>
    <x:row r="576" spans="6:6" s="93" customFormat="1" customHeight="1">
      <x:c r="F576" s="94"/>
    </x:row>
    <x:row r="577" spans="6:6" s="93" customFormat="1" customHeight="1">
      <x:c r="F577" s="94"/>
    </x:row>
    <x:row r="578" spans="6:6" s="93" customFormat="1" customHeight="1">
      <x:c r="F578" s="94"/>
    </x:row>
    <x:row r="579" spans="6:6" s="93" customFormat="1" customHeight="1">
      <x:c r="F579" s="94"/>
    </x:row>
    <x:row r="580" spans="6:6" s="93" customFormat="1" customHeight="1">
      <x:c r="F580" s="94"/>
    </x:row>
    <x:row r="581" spans="6:6" s="93" customFormat="1" customHeight="1">
      <x:c r="F581" s="94"/>
    </x:row>
    <x:row r="582" spans="6:6" s="93" customFormat="1" customHeight="1">
      <x:c r="F582" s="94"/>
    </x:row>
    <x:row r="583" spans="6:6" s="93" customFormat="1" customHeight="1">
      <x:c r="F583" s="94"/>
    </x:row>
    <x:row r="584" spans="6:6" s="93" customFormat="1" customHeight="1">
      <x:c r="F584" s="94"/>
    </x:row>
    <x:row r="585" spans="6:6" s="93" customFormat="1" customHeight="1">
      <x:c r="F585" s="94"/>
    </x:row>
    <x:row r="586" spans="6:6" s="93" customFormat="1" customHeight="1">
      <x:c r="F586" s="94"/>
    </x:row>
    <x:row r="587" spans="6:6" s="93" customFormat="1" customHeight="1">
      <x:c r="F587" s="94"/>
    </x:row>
    <x:row r="588" spans="6:6" s="93" customFormat="1" customHeight="1">
      <x:c r="F588" s="94"/>
    </x:row>
    <x:row r="589" spans="6:6" s="93" customFormat="1" customHeight="1">
      <x:c r="F589" s="94"/>
    </x:row>
    <x:row r="590" spans="6:6" s="93" customFormat="1" customHeight="1">
      <x:c r="F590" s="94"/>
    </x:row>
    <x:row r="591" spans="6:6" s="93" customFormat="1" customHeight="1">
      <x:c r="F591" s="94"/>
    </x:row>
    <x:row r="592" spans="6:6" s="93" customFormat="1" customHeight="1">
      <x:c r="F592" s="94"/>
    </x:row>
    <x:row r="593" spans="6:6" s="93" customFormat="1" customHeight="1">
      <x:c r="F593" s="94"/>
    </x:row>
    <x:row r="594" spans="6:6" s="93" customFormat="1" customHeight="1">
      <x:c r="F594" s="94"/>
    </x:row>
    <x:row r="595" spans="6:6" s="93" customFormat="1" customHeight="1">
      <x:c r="F595" s="94"/>
    </x:row>
    <x:row r="596" spans="6:6" s="93" customFormat="1" customHeight="1">
      <x:c r="F596" s="94"/>
    </x:row>
    <x:row r="597" spans="6:6" s="93" customFormat="1" customHeight="1">
      <x:c r="F597" s="94"/>
    </x:row>
    <x:row r="598" spans="6:6" s="93" customFormat="1" customHeight="1">
      <x:c r="F598" s="94"/>
    </x:row>
    <x:row r="599" spans="6:6" s="93" customFormat="1" customHeight="1">
      <x:c r="F599" s="94"/>
    </x:row>
    <x:row r="600" spans="6:6" s="93" customFormat="1" customHeight="1">
      <x:c r="F600" s="94"/>
    </x:row>
    <x:row r="601" spans="6:6" s="93" customFormat="1" customHeight="1">
      <x:c r="F601" s="94"/>
    </x:row>
    <x:row r="602" spans="6:6" s="93" customFormat="1" customHeight="1">
      <x:c r="F602" s="94"/>
    </x:row>
    <x:row r="603" spans="6:6" s="93" customFormat="1" customHeight="1">
      <x:c r="F603" s="94"/>
    </x:row>
    <x:row r="604" spans="6:6" s="93" customFormat="1" customHeight="1">
      <x:c r="F604" s="94"/>
    </x:row>
    <x:row r="605" spans="6:6" s="93" customFormat="1" customHeight="1">
      <x:c r="F605" s="94"/>
    </x:row>
    <x:row r="606" spans="6:6" s="93" customFormat="1" customHeight="1">
      <x:c r="F606" s="94"/>
    </x:row>
    <x:row r="607" spans="6:6" s="93" customFormat="1" customHeight="1">
      <x:c r="F607" s="94"/>
    </x:row>
    <x:row r="608" spans="6:6" s="93" customFormat="1" customHeight="1">
      <x:c r="F608" s="94"/>
    </x:row>
    <x:row r="609" spans="6:6" s="93" customFormat="1" customHeight="1">
      <x:c r="F609" s="94"/>
    </x:row>
    <x:row r="610" spans="6:6" s="93" customFormat="1" customHeight="1">
      <x:c r="F610" s="94"/>
    </x:row>
    <x:row r="611" spans="6:6" s="93" customFormat="1" customHeight="1">
      <x:c r="F611" s="94"/>
    </x:row>
    <x:row r="612" spans="6:6" s="93" customFormat="1" customHeight="1">
      <x:c r="F612" s="94"/>
    </x:row>
    <x:row r="613" spans="6:6" s="93" customFormat="1" customHeight="1">
      <x:c r="F613" s="94"/>
    </x:row>
    <x:row r="614" spans="6:6" s="93" customFormat="1" customHeight="1">
      <x:c r="F614" s="94"/>
    </x:row>
    <x:row r="615" spans="6:6" s="93" customFormat="1" customHeight="1">
      <x:c r="F615" s="94"/>
    </x:row>
    <x:row r="616" spans="6:6" s="93" customFormat="1" customHeight="1">
      <x:c r="F616" s="94"/>
    </x:row>
    <x:row r="617" spans="6:6" s="93" customFormat="1" customHeight="1">
      <x:c r="F617" s="94"/>
    </x:row>
    <x:row r="618" spans="6:6" s="93" customFormat="1" customHeight="1">
      <x:c r="F618" s="94"/>
    </x:row>
    <x:row r="619" spans="6:6" s="93" customFormat="1" customHeight="1">
      <x:c r="F619" s="94"/>
    </x:row>
    <x:row r="620" spans="6:6" s="93" customFormat="1" customHeight="1">
      <x:c r="F620" s="94"/>
    </x:row>
    <x:row r="621" spans="6:6" s="93" customFormat="1" customHeight="1">
      <x:c r="F621" s="94"/>
    </x:row>
    <x:row r="622" spans="6:6" s="93" customFormat="1" customHeight="1">
      <x:c r="F622" s="94"/>
    </x:row>
    <x:row r="623" spans="6:6" s="93" customFormat="1" customHeight="1">
      <x:c r="F623" s="94"/>
    </x:row>
    <x:row r="624" spans="6:6" s="93" customFormat="1" customHeight="1">
      <x:c r="F624" s="94"/>
    </x:row>
    <x:row r="625" spans="6:6" s="93" customFormat="1" customHeight="1">
      <x:c r="F625" s="94"/>
    </x:row>
    <x:row r="626" spans="6:6" s="93" customFormat="1" customHeight="1">
      <x:c r="F626" s="94"/>
    </x:row>
    <x:row r="627" spans="6:6" s="93" customFormat="1" customHeight="1">
      <x:c r="F627" s="94"/>
    </x:row>
    <x:row r="628" spans="6:6" s="93" customFormat="1" customHeight="1">
      <x:c r="F628" s="94"/>
    </x:row>
    <x:row r="629" spans="6:6" s="93" customFormat="1" customHeight="1">
      <x:c r="F629" s="94"/>
    </x:row>
    <x:row r="630" spans="6:6" s="93" customFormat="1" customHeight="1">
      <x:c r="F630" s="94"/>
    </x:row>
    <x:row r="631" spans="6:6" s="93" customFormat="1" customHeight="1">
      <x:c r="F631" s="94"/>
    </x:row>
    <x:row r="632" spans="6:6" s="93" customFormat="1" customHeight="1">
      <x:c r="F632" s="94"/>
    </x:row>
    <x:row r="633" spans="6:6" s="93" customFormat="1" customHeight="1">
      <x:c r="F633" s="94"/>
    </x:row>
    <x:row r="634" spans="6:6" s="93" customFormat="1" customHeight="1">
      <x:c r="F634" s="94"/>
    </x:row>
    <x:row r="635" spans="6:6" s="93" customFormat="1" customHeight="1">
      <x:c r="F635" s="94"/>
    </x:row>
    <x:row r="636" spans="6:6" s="93" customFormat="1" customHeight="1">
      <x:c r="F636" s="94"/>
    </x:row>
    <x:row r="637" spans="6:6" s="93" customFormat="1" customHeight="1">
      <x:c r="F637" s="94"/>
    </x:row>
    <x:row r="638" spans="6:6" s="93" customFormat="1" customHeight="1">
      <x:c r="F638" s="94"/>
    </x:row>
    <x:row r="639" spans="6:6" s="93" customFormat="1" customHeight="1">
      <x:c r="F639" s="94"/>
    </x:row>
    <x:row r="640" spans="6:6" s="93" customFormat="1" customHeight="1">
      <x:c r="F640" s="94"/>
    </x:row>
    <x:row r="641" spans="6:6" s="93" customFormat="1" customHeight="1">
      <x:c r="F641" s="94"/>
    </x:row>
    <x:row r="642" spans="6:6" s="93" customFormat="1" customHeight="1">
      <x:c r="F642" s="94"/>
    </x:row>
    <x:row r="643" spans="6:6" s="93" customFormat="1" customHeight="1">
      <x:c r="F643" s="94"/>
    </x:row>
    <x:row r="644" spans="6:6" s="93" customFormat="1" customHeight="1">
      <x:c r="F644" s="94"/>
    </x:row>
    <x:row r="645" spans="6:6" s="93" customFormat="1" customHeight="1">
      <x:c r="F645" s="94"/>
    </x:row>
    <x:row r="646" spans="6:6" s="93" customFormat="1" customHeight="1">
      <x:c r="F646" s="94"/>
    </x:row>
    <x:row r="647" spans="6:6" s="93" customFormat="1" customHeight="1">
      <x:c r="F647" s="94"/>
    </x:row>
    <x:row r="648" spans="6:6" s="93" customFormat="1" customHeight="1">
      <x:c r="F648" s="94"/>
    </x:row>
    <x:row r="649" spans="6:6" s="93" customFormat="1" customHeight="1">
      <x:c r="F649" s="94"/>
    </x:row>
    <x:row r="650" spans="6:6" s="93" customFormat="1" customHeight="1">
      <x:c r="F650" s="94"/>
    </x:row>
    <x:row r="651" spans="6:6" s="93" customFormat="1" customHeight="1">
      <x:c r="F651" s="94"/>
    </x:row>
    <x:row r="652" spans="6:6" s="93" customFormat="1" customHeight="1">
      <x:c r="F652" s="94"/>
    </x:row>
    <x:row r="653" spans="6:6" s="93" customFormat="1" customHeight="1">
      <x:c r="F653" s="94"/>
    </x:row>
    <x:row r="654" spans="6:6" s="93" customFormat="1" customHeight="1">
      <x:c r="F654" s="94"/>
    </x:row>
    <x:row r="655" spans="6:6" s="93" customFormat="1" customHeight="1">
      <x:c r="F655" s="94"/>
    </x:row>
    <x:row r="656" spans="6:6" s="93" customFormat="1" customHeight="1">
      <x:c r="F656" s="94"/>
    </x:row>
    <x:row r="657" spans="6:6" s="93" customFormat="1" customHeight="1">
      <x:c r="F657" s="94"/>
    </x:row>
    <x:row r="658" spans="6:6" s="93" customFormat="1" customHeight="1">
      <x:c r="F658" s="94"/>
    </x:row>
    <x:row r="659" spans="6:6" s="93" customFormat="1" customHeight="1">
      <x:c r="F659" s="94"/>
    </x:row>
    <x:row r="660" spans="6:6" s="93" customFormat="1" customHeight="1">
      <x:c r="F660" s="94"/>
    </x:row>
    <x:row r="661" spans="6:6" s="93" customFormat="1" customHeight="1">
      <x:c r="F661" s="94"/>
    </x:row>
    <x:row r="662" spans="6:6" s="93" customFormat="1" customHeight="1">
      <x:c r="F662" s="94"/>
    </x:row>
    <x:row r="663" spans="6:6" s="93" customFormat="1" customHeight="1">
      <x:c r="F663" s="94"/>
    </x:row>
    <x:row r="664" spans="6:6" s="93" customFormat="1" customHeight="1">
      <x:c r="F664" s="94"/>
    </x:row>
    <x:row r="665" spans="6:6" s="93" customFormat="1" customHeight="1">
      <x:c r="F665" s="94"/>
    </x:row>
    <x:row r="666" spans="6:6" s="93" customFormat="1" customHeight="1">
      <x:c r="F666" s="94"/>
    </x:row>
    <x:row r="667" spans="6:6" s="93" customFormat="1" customHeight="1">
      <x:c r="F667" s="94"/>
    </x:row>
    <x:row r="668" spans="6:6" s="93" customFormat="1" customHeight="1">
      <x:c r="F668" s="94"/>
    </x:row>
    <x:row r="669" spans="6:6" s="93" customFormat="1" customHeight="1">
      <x:c r="F669" s="94"/>
    </x:row>
    <x:row r="670" spans="6:6" s="93" customFormat="1" customHeight="1">
      <x:c r="F670" s="94"/>
    </x:row>
    <x:row r="671" spans="6:6" s="93" customFormat="1" customHeight="1">
      <x:c r="F671" s="94"/>
    </x:row>
    <x:row r="672" spans="6:6" s="93" customFormat="1" customHeight="1">
      <x:c r="F672" s="94"/>
    </x:row>
    <x:row r="673" spans="6:6" s="93" customFormat="1" customHeight="1">
      <x:c r="F673" s="94"/>
    </x:row>
    <x:row r="674" spans="6:6" s="93" customFormat="1" customHeight="1">
      <x:c r="F674" s="94"/>
    </x:row>
    <x:row r="675" spans="6:6" s="93" customFormat="1" customHeight="1">
      <x:c r="F675" s="94"/>
    </x:row>
    <x:row r="676" spans="6:6" s="93" customFormat="1" customHeight="1">
      <x:c r="F676" s="94"/>
    </x:row>
    <x:row r="677" spans="6:6" s="93" customFormat="1" customHeight="1">
      <x:c r="F677" s="94"/>
    </x:row>
    <x:row r="678" spans="6:6" s="93" customFormat="1" customHeight="1">
      <x:c r="F678" s="94"/>
    </x:row>
    <x:row r="679" spans="6:6" s="93" customFormat="1" customHeight="1">
      <x:c r="F679" s="94"/>
    </x:row>
    <x:row r="680" spans="6:6" s="93" customFormat="1" customHeight="1">
      <x:c r="F680" s="94"/>
    </x:row>
    <x:row r="681" spans="6:6" s="93" customFormat="1" customHeight="1">
      <x:c r="F681" s="94"/>
    </x:row>
    <x:row r="682" spans="6:6" s="93" customFormat="1" customHeight="1">
      <x:c r="F682" s="94"/>
    </x:row>
    <x:row r="683" spans="6:6" s="93" customFormat="1" customHeight="1">
      <x:c r="F683" s="94"/>
    </x:row>
    <x:row r="684" spans="6:6" s="93" customFormat="1" customHeight="1">
      <x:c r="F684" s="94"/>
    </x:row>
    <x:row r="685" spans="6:6" s="93" customFormat="1" customHeight="1">
      <x:c r="F685" s="94"/>
    </x:row>
    <x:row r="686" spans="6:6" s="93" customFormat="1" customHeight="1">
      <x:c r="F686" s="94"/>
    </x:row>
    <x:row r="687" spans="6:6" s="93" customFormat="1" customHeight="1">
      <x:c r="F687" s="94"/>
    </x:row>
    <x:row r="688" spans="6:6" s="93" customFormat="1" customHeight="1">
      <x:c r="F688" s="94"/>
    </x:row>
    <x:row r="689" spans="6:6" s="93" customFormat="1" customHeight="1">
      <x:c r="F689" s="94"/>
    </x:row>
    <x:row r="690" spans="6:6" s="93" customFormat="1" customHeight="1">
      <x:c r="F690" s="94"/>
    </x:row>
    <x:row r="691" spans="6:6" s="93" customFormat="1" customHeight="1">
      <x:c r="F691" s="94"/>
    </x:row>
    <x:row r="692" spans="6:6" s="93" customFormat="1" customHeight="1">
      <x:c r="F692" s="94"/>
    </x:row>
    <x:row r="693" spans="6:6" s="93" customFormat="1" customHeight="1">
      <x:c r="F693" s="94"/>
    </x:row>
    <x:row r="694" spans="6:6" s="93" customFormat="1" customHeight="1">
      <x:c r="F694" s="94"/>
    </x:row>
    <x:row r="695" spans="6:6" s="93" customFormat="1" customHeight="1">
      <x:c r="F695" s="94"/>
    </x:row>
    <x:row r="696" spans="6:6" s="93" customFormat="1" customHeight="1">
      <x:c r="F696" s="94"/>
    </x:row>
    <x:row r="697" spans="6:6" s="93" customFormat="1" customHeight="1">
      <x:c r="F697" s="94"/>
    </x:row>
    <x:row r="698" spans="6:6" s="93" customFormat="1" customHeight="1">
      <x:c r="F698" s="94"/>
    </x:row>
    <x:row r="699" spans="6:6" s="93" customFormat="1" customHeight="1">
      <x:c r="F699" s="94"/>
    </x:row>
    <x:row r="700" spans="6:6" s="93" customFormat="1" customHeight="1">
      <x:c r="F700" s="94"/>
    </x:row>
    <x:row r="701" spans="6:6" s="93" customFormat="1" customHeight="1">
      <x:c r="F701" s="94"/>
    </x:row>
    <x:row r="702" spans="6:6" s="93" customFormat="1" customHeight="1">
      <x:c r="F702" s="94"/>
    </x:row>
    <x:row r="703" spans="6:6" s="93" customFormat="1" customHeight="1">
      <x:c r="F703" s="94"/>
    </x:row>
    <x:row r="704" spans="6:6" s="93" customFormat="1" customHeight="1">
      <x:c r="F704" s="94"/>
    </x:row>
    <x:row r="705" spans="6:6" s="93" customFormat="1" customHeight="1">
      <x:c r="F705" s="94"/>
    </x:row>
    <x:row r="706" spans="6:6" s="93" customFormat="1" customHeight="1">
      <x:c r="F706" s="94"/>
    </x:row>
    <x:row r="707" spans="6:6" s="93" customFormat="1" customHeight="1">
      <x:c r="F707" s="94"/>
    </x:row>
    <x:row r="708" spans="6:6" s="93" customFormat="1" customHeight="1">
      <x:c r="F708" s="94"/>
    </x:row>
    <x:row r="709" spans="6:6" s="93" customFormat="1" customHeight="1">
      <x:c r="F709" s="94"/>
    </x:row>
    <x:row r="710" spans="6:6" s="93" customFormat="1" customHeight="1">
      <x:c r="F710" s="94"/>
    </x:row>
    <x:row r="711" spans="6:6" s="93" customFormat="1" customHeight="1">
      <x:c r="F711" s="94"/>
    </x:row>
    <x:row r="712" spans="6:6" s="93" customFormat="1" customHeight="1">
      <x:c r="F712" s="94"/>
    </x:row>
    <x:row r="713" spans="6:6" s="93" customFormat="1" customHeight="1">
      <x:c r="F713" s="94"/>
    </x:row>
    <x:row r="714" spans="6:6" s="93" customFormat="1" customHeight="1">
      <x:c r="F714" s="94"/>
    </x:row>
    <x:row r="715" spans="6:6" s="93" customFormat="1" customHeight="1">
      <x:c r="F715" s="94"/>
    </x:row>
    <x:row r="716" spans="6:6" s="93" customFormat="1" customHeight="1">
      <x:c r="F716" s="94"/>
    </x:row>
    <x:row r="717" spans="6:6" s="93" customFormat="1" customHeight="1">
      <x:c r="F717" s="94"/>
    </x:row>
    <x:row r="718" spans="6:6" s="93" customFormat="1" customHeight="1">
      <x:c r="F718" s="94"/>
    </x:row>
    <x:row r="719" spans="6:6" s="93" customFormat="1" customHeight="1">
      <x:c r="F719" s="94"/>
    </x:row>
    <x:row r="720" spans="6:6" s="93" customFormat="1" customHeight="1">
      <x:c r="F720" s="94"/>
    </x:row>
    <x:row r="721" spans="6:6" s="93" customFormat="1" customHeight="1">
      <x:c r="F721" s="94"/>
    </x:row>
    <x:row r="722" spans="6:6" s="93" customFormat="1" customHeight="1">
      <x:c r="F722" s="94"/>
    </x:row>
    <x:row r="723" spans="6:6" s="93" customFormat="1" customHeight="1">
      <x:c r="F723" s="94"/>
    </x:row>
    <x:row r="724" spans="6:6" s="93" customFormat="1" customHeight="1">
      <x:c r="F724" s="94"/>
    </x:row>
    <x:row r="725" spans="6:6" s="93" customFormat="1" customHeight="1">
      <x:c r="F725" s="94"/>
    </x:row>
    <x:row r="726" spans="6:6" s="93" customFormat="1" customHeight="1">
      <x:c r="F726" s="94"/>
    </x:row>
    <x:row r="727" spans="6:6" s="93" customFormat="1" customHeight="1">
      <x:c r="F727" s="94"/>
    </x:row>
    <x:row r="728" spans="6:6" s="93" customFormat="1" customHeight="1">
      <x:c r="F728" s="94"/>
    </x:row>
    <x:row r="729" spans="6:6" s="93" customFormat="1" customHeight="1">
      <x:c r="F729" s="94"/>
    </x:row>
    <x:row r="730" spans="6:6" s="93" customFormat="1" customHeight="1">
      <x:c r="F730" s="94"/>
    </x:row>
    <x:row r="731" spans="6:6" s="93" customFormat="1" customHeight="1">
      <x:c r="F731" s="94"/>
    </x:row>
    <x:row r="732" spans="6:6" s="93" customFormat="1" customHeight="1">
      <x:c r="F732" s="94"/>
    </x:row>
    <x:row r="733" spans="6:6" s="93" customFormat="1" customHeight="1">
      <x:c r="F733" s="94"/>
    </x:row>
    <x:row r="734" spans="6:6" s="93" customFormat="1" customHeight="1">
      <x:c r="F734" s="94"/>
    </x:row>
    <x:row r="735" spans="6:6" s="93" customFormat="1" customHeight="1">
      <x:c r="F735" s="94"/>
    </x:row>
    <x:row r="736" spans="6:6" s="93" customFormat="1" customHeight="1">
      <x:c r="F736" s="94"/>
    </x:row>
    <x:row r="737" spans="6:6" s="93" customFormat="1" customHeight="1">
      <x:c r="F737" s="94"/>
    </x:row>
    <x:row r="738" spans="6:6" s="93" customFormat="1" customHeight="1">
      <x:c r="F738" s="94"/>
    </x:row>
    <x:row r="739" spans="6:6" s="93" customFormat="1" customHeight="1">
      <x:c r="F739" s="94"/>
    </x:row>
    <x:row r="740" spans="6:6" s="93" customFormat="1" customHeight="1">
      <x:c r="F740" s="94"/>
    </x:row>
    <x:row r="741" spans="6:6" s="93" customFormat="1" customHeight="1">
      <x:c r="F741" s="94"/>
    </x:row>
    <x:row r="742" spans="6:6" s="93" customFormat="1" customHeight="1">
      <x:c r="F742" s="94"/>
    </x:row>
    <x:row r="743" spans="6:6" s="93" customFormat="1" customHeight="1">
      <x:c r="F743" s="94"/>
    </x:row>
    <x:row r="744" spans="6:6" s="93" customFormat="1" customHeight="1">
      <x:c r="F744" s="94"/>
    </x:row>
    <x:row r="745" spans="6:6" s="93" customFormat="1" customHeight="1">
      <x:c r="F745" s="94"/>
    </x:row>
    <x:row r="746" spans="6:6" s="93" customFormat="1" customHeight="1">
      <x:c r="F746" s="94"/>
    </x:row>
    <x:row r="747" spans="6:6" s="93" customFormat="1" customHeight="1">
      <x:c r="F747" s="94"/>
    </x:row>
    <x:row r="748" spans="6:6" s="93" customFormat="1" customHeight="1">
      <x:c r="F748" s="94"/>
    </x:row>
    <x:row r="749" spans="6:6" s="93" customFormat="1" customHeight="1">
      <x:c r="F749" s="94"/>
    </x:row>
    <x:row r="750" spans="6:6" s="93" customFormat="1" customHeight="1">
      <x:c r="F750" s="94"/>
    </x:row>
    <x:row r="751" spans="6:6" s="93" customFormat="1" customHeight="1">
      <x:c r="F751" s="94"/>
    </x:row>
    <x:row r="752" spans="6:6" s="93" customFormat="1" customHeight="1">
      <x:c r="F752" s="94"/>
    </x:row>
    <x:row r="753" spans="6:6" s="93" customFormat="1" customHeight="1">
      <x:c r="F753" s="94"/>
    </x:row>
    <x:row r="754" spans="6:6" s="93" customFormat="1" customHeight="1">
      <x:c r="F754" s="94"/>
    </x:row>
    <x:row r="755" spans="6:6" s="93" customFormat="1" customHeight="1">
      <x:c r="F755" s="94"/>
    </x:row>
    <x:row r="756" spans="6:6" s="93" customFormat="1" customHeight="1">
      <x:c r="F756" s="94"/>
    </x:row>
    <x:row r="757" spans="6:6" s="93" customFormat="1" customHeight="1">
      <x:c r="F757" s="94"/>
    </x:row>
    <x:row r="758" spans="6:6" s="93" customFormat="1" customHeight="1">
      <x:c r="F758" s="94"/>
    </x:row>
    <x:row r="759" spans="6:6" s="93" customFormat="1" customHeight="1">
      <x:c r="F759" s="94"/>
    </x:row>
    <x:row r="760" spans="6:6" s="93" customFormat="1" customHeight="1">
      <x:c r="F760" s="94"/>
    </x:row>
    <x:row r="761" spans="6:6" s="93" customFormat="1" customHeight="1">
      <x:c r="F761" s="94"/>
    </x:row>
    <x:row r="762" spans="6:6" s="93" customFormat="1" customHeight="1">
      <x:c r="F762" s="94"/>
    </x:row>
    <x:row r="763" spans="6:6" s="93" customFormat="1" customHeight="1">
      <x:c r="F763" s="94"/>
    </x:row>
    <x:row r="764" spans="6:6" s="93" customFormat="1" customHeight="1">
      <x:c r="F764" s="94"/>
    </x:row>
    <x:row r="765" spans="6:6" s="93" customFormat="1" customHeight="1">
      <x:c r="F765" s="94"/>
    </x:row>
    <x:row r="766" spans="6:6" s="93" customFormat="1" customHeight="1">
      <x:c r="F766" s="94"/>
    </x:row>
    <x:row r="767" spans="6:6" s="93" customFormat="1" customHeight="1">
      <x:c r="F767" s="94"/>
    </x:row>
    <x:row r="768" spans="6:6" s="93" customFormat="1" customHeight="1">
      <x:c r="F768" s="94"/>
    </x:row>
    <x:row r="769" spans="6:6" s="93" customFormat="1" customHeight="1">
      <x:c r="F769" s="94"/>
    </x:row>
    <x:row r="770" spans="6:6" s="93" customFormat="1" customHeight="1">
      <x:c r="F770" s="94"/>
    </x:row>
    <x:row r="771" spans="6:6" s="93" customFormat="1" customHeight="1">
      <x:c r="F771" s="94"/>
    </x:row>
    <x:row r="772" spans="6:6" s="93" customFormat="1" customHeight="1">
      <x:c r="F772" s="94"/>
    </x:row>
    <x:row r="773" spans="6:6" s="93" customFormat="1" customHeight="1">
      <x:c r="F773" s="94"/>
    </x:row>
    <x:row r="774" spans="6:6" s="93" customFormat="1" customHeight="1">
      <x:c r="F774" s="94"/>
    </x:row>
    <x:row r="775" spans="6:6" s="93" customFormat="1" customHeight="1">
      <x:c r="F775" s="94"/>
    </x:row>
    <x:row r="776" spans="6:6" s="93" customFormat="1" customHeight="1">
      <x:c r="F776" s="94"/>
    </x:row>
    <x:row r="777" spans="6:6" s="93" customFormat="1" customHeight="1">
      <x:c r="F777" s="94"/>
    </x:row>
    <x:row r="778" spans="6:6" s="93" customFormat="1" customHeight="1">
      <x:c r="F778" s="94"/>
    </x:row>
    <x:row r="779" spans="6:6" s="93" customFormat="1" customHeight="1">
      <x:c r="F779" s="94"/>
    </x:row>
    <x:row r="780" spans="6:6" s="93" customFormat="1" customHeight="1">
      <x:c r="F780" s="94"/>
    </x:row>
    <x:row r="781" spans="6:6" s="93" customFormat="1" customHeight="1">
      <x:c r="F781" s="94"/>
    </x:row>
    <x:row r="782" spans="6:6" s="93" customFormat="1" customHeight="1">
      <x:c r="F782" s="94"/>
    </x:row>
    <x:row r="783" spans="6:6" s="93" customFormat="1" customHeight="1">
      <x:c r="F783" s="94"/>
    </x:row>
    <x:row r="784" spans="6:6" s="93" customFormat="1" customHeight="1">
      <x:c r="F784" s="94"/>
    </x:row>
    <x:row r="785" spans="6:6" s="93" customFormat="1" customHeight="1">
      <x:c r="F785" s="94"/>
    </x:row>
    <x:row r="786" spans="6:6" s="93" customFormat="1" customHeight="1">
      <x:c r="F786" s="94"/>
    </x:row>
    <x:row r="787" spans="6:6" s="93" customFormat="1" customHeight="1">
      <x:c r="F787" s="94"/>
    </x:row>
    <x:row r="788" spans="6:6" s="93" customFormat="1" customHeight="1">
      <x:c r="F788" s="94"/>
    </x:row>
    <x:row r="789" spans="6:6" s="93" customFormat="1" customHeight="1">
      <x:c r="F789" s="94"/>
    </x:row>
    <x:row r="790" spans="6:6" s="93" customFormat="1" customHeight="1">
      <x:c r="F790" s="94"/>
    </x:row>
    <x:row r="791" spans="6:6" s="93" customFormat="1" customHeight="1">
      <x:c r="F791" s="94"/>
    </x:row>
    <x:row r="792" spans="6:6" s="93" customFormat="1" customHeight="1">
      <x:c r="F792" s="94"/>
    </x:row>
    <x:row r="793" spans="6:6" s="93" customFormat="1" customHeight="1">
      <x:c r="F793" s="94"/>
    </x:row>
    <x:row r="794" spans="6:6" s="93" customFormat="1" customHeight="1">
      <x:c r="F794" s="94"/>
    </x:row>
    <x:row r="795" spans="6:6" s="93" customFormat="1" customHeight="1">
      <x:c r="F795" s="94"/>
    </x:row>
    <x:row r="796" spans="6:6" s="93" customFormat="1" customHeight="1">
      <x:c r="F796" s="94"/>
    </x:row>
    <x:row r="797" spans="6:6" s="93" customFormat="1" customHeight="1">
      <x:c r="F797" s="94"/>
    </x:row>
    <x:row r="798" spans="6:6" s="93" customFormat="1" customHeight="1">
      <x:c r="F798" s="94"/>
    </x:row>
    <x:row r="799" spans="6:6" s="93" customFormat="1" customHeight="1">
      <x:c r="F799" s="94"/>
    </x:row>
    <x:row r="800" spans="6:6" s="93" customFormat="1" customHeight="1">
      <x:c r="F800" s="94"/>
    </x:row>
    <x:row r="801" spans="6:6" s="93" customFormat="1" customHeight="1">
      <x:c r="F801" s="94"/>
    </x:row>
    <x:row r="802" spans="6:6" s="93" customFormat="1" customHeight="1">
      <x:c r="F802" s="94"/>
    </x:row>
    <x:row r="803" spans="6:6" s="93" customFormat="1" customHeight="1">
      <x:c r="F803" s="94"/>
    </x:row>
    <x:row r="804" spans="6:6" s="93" customFormat="1" customHeight="1">
      <x:c r="F804" s="94"/>
    </x:row>
    <x:row r="805" spans="6:6" s="93" customFormat="1" customHeight="1">
      <x:c r="F805" s="94"/>
    </x:row>
    <x:row r="806" spans="6:6" s="93" customFormat="1" customHeight="1">
      <x:c r="F806" s="94"/>
    </x:row>
    <x:row r="807" spans="6:6" s="93" customFormat="1" customHeight="1">
      <x:c r="F807" s="94"/>
    </x:row>
    <x:row r="808" spans="6:6" s="93" customFormat="1" customHeight="1">
      <x:c r="F808" s="94"/>
    </x:row>
    <x:row r="809" spans="6:6" s="93" customFormat="1" customHeight="1">
      <x:c r="F809" s="94"/>
    </x:row>
    <x:row r="810" spans="6:6" s="93" customFormat="1" customHeight="1">
      <x:c r="F810" s="94"/>
    </x:row>
    <x:row r="811" spans="6:6" s="93" customFormat="1" customHeight="1">
      <x:c r="F811" s="94"/>
    </x:row>
    <x:row r="812" spans="6:6" s="93" customFormat="1" customHeight="1">
      <x:c r="F812" s="94"/>
    </x:row>
    <x:row r="813" spans="6:6" s="93" customFormat="1" customHeight="1">
      <x:c r="F813" s="94"/>
    </x:row>
    <x:row r="814" spans="6:6" s="93" customFormat="1" customHeight="1">
      <x:c r="F814" s="94"/>
    </x:row>
    <x:row r="815" spans="6:6" s="93" customFormat="1" customHeight="1">
      <x:c r="F815" s="94"/>
    </x:row>
    <x:row r="816" spans="6:6" s="93" customFormat="1" customHeight="1">
      <x:c r="F816" s="94"/>
    </x:row>
    <x:row r="817" spans="6:6" s="93" customFormat="1" customHeight="1">
      <x:c r="F817" s="94"/>
    </x:row>
    <x:row r="818" spans="6:6" s="93" customFormat="1" customHeight="1">
      <x:c r="F818" s="94"/>
    </x:row>
    <x:row r="819" spans="6:6" s="93" customFormat="1" customHeight="1">
      <x:c r="F819" s="94"/>
    </x:row>
    <x:row r="820" spans="6:6" s="93" customFormat="1" customHeight="1">
      <x:c r="F820" s="94"/>
    </x:row>
    <x:row r="821" spans="6:6" s="93" customFormat="1" customHeight="1">
      <x:c r="F821" s="94"/>
    </x:row>
    <x:row r="822" spans="6:6" s="93" customFormat="1" customHeight="1">
      <x:c r="F822" s="94"/>
    </x:row>
    <x:row r="823" spans="6:6" s="93" customFormat="1" customHeight="1">
      <x:c r="F823" s="94"/>
    </x:row>
    <x:row r="824" spans="6:6" s="93" customFormat="1" customHeight="1">
      <x:c r="F824" s="94"/>
    </x:row>
    <x:row r="825" spans="6:6" s="93" customFormat="1" customHeight="1">
      <x:c r="F825" s="94"/>
    </x:row>
    <x:row r="826" spans="6:6" s="93" customFormat="1" customHeight="1">
      <x:c r="F826" s="94"/>
    </x:row>
    <x:row r="827" spans="6:6" s="93" customFormat="1" customHeight="1">
      <x:c r="F827" s="94"/>
    </x:row>
    <x:row r="828" spans="6:6" s="93" customFormat="1" customHeight="1">
      <x:c r="F828" s="94"/>
    </x:row>
    <x:row r="829" spans="6:6" s="93" customFormat="1" customHeight="1">
      <x:c r="F829" s="94"/>
    </x:row>
    <x:row r="830" spans="6:6" s="93" customFormat="1" customHeight="1">
      <x:c r="F830" s="94"/>
    </x:row>
    <x:row r="831" spans="6:6" s="93" customFormat="1" customHeight="1">
      <x:c r="F831" s="94"/>
    </x:row>
    <x:row r="832" spans="6:6" s="93" customFormat="1" customHeight="1">
      <x:c r="F832" s="94"/>
    </x:row>
    <x:row r="833" spans="6:6" s="93" customFormat="1" customHeight="1">
      <x:c r="F833" s="94"/>
    </x:row>
    <x:row r="834" spans="6:6" s="93" customFormat="1" customHeight="1">
      <x:c r="F834" s="94"/>
    </x:row>
    <x:row r="835" spans="6:6" s="93" customFormat="1" customHeight="1">
      <x:c r="F835" s="94"/>
    </x:row>
    <x:row r="836" spans="6:6" s="93" customFormat="1" customHeight="1">
      <x:c r="F836" s="94"/>
    </x:row>
    <x:row r="837" spans="6:6" s="93" customFormat="1" customHeight="1">
      <x:c r="F837" s="94"/>
    </x:row>
    <x:row r="838" spans="6:6" s="93" customFormat="1" customHeight="1">
      <x:c r="F838" s="94"/>
    </x:row>
    <x:row r="839" spans="6:6" s="93" customFormat="1" customHeight="1">
      <x:c r="F839" s="94"/>
    </x:row>
    <x:row r="840" spans="6:6" s="93" customFormat="1" customHeight="1">
      <x:c r="F840" s="94"/>
    </x:row>
    <x:row r="841" spans="6:6" s="93" customFormat="1" customHeight="1">
      <x:c r="F841" s="94"/>
    </x:row>
    <x:row r="842" spans="6:6" s="93" customFormat="1" customHeight="1">
      <x:c r="F842" s="94"/>
    </x:row>
    <x:row r="843" spans="6:6" s="93" customFormat="1" customHeight="1">
      <x:c r="F843" s="94"/>
    </x:row>
    <x:row r="844" spans="6:6" s="93" customFormat="1" customHeight="1">
      <x:c r="F844" s="94"/>
    </x:row>
    <x:row r="845" spans="6:6" s="93" customFormat="1" customHeight="1">
      <x:c r="F845" s="94"/>
    </x:row>
    <x:row r="846" spans="6:6" s="93" customFormat="1" customHeight="1">
      <x:c r="F846" s="94"/>
    </x:row>
    <x:row r="847" spans="6:6" s="93" customFormat="1" customHeight="1">
      <x:c r="F847" s="94"/>
    </x:row>
    <x:row r="848" spans="6:6" s="93" customFormat="1" customHeight="1">
      <x:c r="F848" s="94"/>
    </x:row>
    <x:row r="849" spans="6:6" s="93" customFormat="1" customHeight="1">
      <x:c r="F849" s="94"/>
    </x:row>
    <x:row r="850" spans="6:6" s="93" customFormat="1" customHeight="1">
      <x:c r="F850" s="94"/>
    </x:row>
    <x:row r="851" spans="6:6" s="93" customFormat="1" customHeight="1">
      <x:c r="F851" s="94"/>
    </x:row>
    <x:row r="852" spans="6:6" s="93" customFormat="1" customHeight="1">
      <x:c r="F852" s="94"/>
    </x:row>
    <x:row r="853" spans="6:6" s="93" customFormat="1" customHeight="1">
      <x:c r="F853" s="94"/>
    </x:row>
    <x:row r="854" spans="6:6" s="93" customFormat="1" customHeight="1">
      <x:c r="F854" s="94"/>
    </x:row>
    <x:row r="855" spans="6:6" s="93" customFormat="1" customHeight="1">
      <x:c r="F855" s="94"/>
    </x:row>
    <x:row r="856" spans="6:6" s="93" customFormat="1" customHeight="1">
      <x:c r="F856" s="94"/>
    </x:row>
    <x:row r="857" spans="6:6" s="93" customFormat="1" customHeight="1">
      <x:c r="F857" s="94"/>
    </x:row>
    <x:row r="858" spans="6:6" s="93" customFormat="1" customHeight="1">
      <x:c r="F858" s="94"/>
    </x:row>
    <x:row r="859" spans="6:6" s="93" customFormat="1" customHeight="1">
      <x:c r="F859" s="94"/>
    </x:row>
    <x:row r="860" spans="6:6" s="93" customFormat="1" customHeight="1">
      <x:c r="F860" s="94"/>
    </x:row>
    <x:row r="861" spans="6:6" s="93" customFormat="1" customHeight="1">
      <x:c r="F861" s="94"/>
    </x:row>
    <x:row r="862" spans="6:6" s="93" customFormat="1" customHeight="1">
      <x:c r="F862" s="94"/>
    </x:row>
    <x:row r="863" spans="6:6" s="93" customFormat="1" customHeight="1">
      <x:c r="F863" s="94"/>
    </x:row>
    <x:row r="864" spans="6:6" s="93" customFormat="1" customHeight="1">
      <x:c r="F864" s="94"/>
    </x:row>
    <x:row r="865" spans="6:6" s="93" customFormat="1" customHeight="1">
      <x:c r="F865" s="94"/>
    </x:row>
    <x:row r="866" spans="6:6" s="93" customFormat="1" customHeight="1">
      <x:c r="F866" s="94"/>
    </x:row>
    <x:row r="867" spans="6:6" s="93" customFormat="1" customHeight="1">
      <x:c r="F867" s="94"/>
    </x:row>
    <x:row r="868" spans="6:6" s="93" customFormat="1" customHeight="1">
      <x:c r="F868" s="94"/>
    </x:row>
    <x:row r="869" spans="6:6" s="93" customFormat="1" customHeight="1">
      <x:c r="F869" s="94"/>
    </x:row>
    <x:row r="870" spans="6:6" s="93" customFormat="1" customHeight="1">
      <x:c r="F870" s="94"/>
    </x:row>
    <x:row r="871" spans="6:6" s="93" customFormat="1" customHeight="1">
      <x:c r="F871" s="94"/>
    </x:row>
    <x:row r="872" spans="6:6" s="93" customFormat="1" customHeight="1">
      <x:c r="F872" s="94"/>
    </x:row>
    <x:row r="873" spans="6:6" s="93" customFormat="1" customHeight="1">
      <x:c r="F873" s="94"/>
    </x:row>
    <x:row r="874" spans="6:6" s="93" customFormat="1" customHeight="1">
      <x:c r="F874" s="94"/>
    </x:row>
    <x:row r="875" spans="6:6" s="93" customFormat="1" customHeight="1">
      <x:c r="F875" s="94"/>
    </x:row>
    <x:row r="876" spans="6:6" s="93" customFormat="1" customHeight="1">
      <x:c r="F876" s="94"/>
    </x:row>
    <x:row r="877" spans="6:6" s="93" customFormat="1" customHeight="1">
      <x:c r="F877" s="94"/>
    </x:row>
    <x:row r="878" spans="6:6" s="93" customFormat="1" customHeight="1">
      <x:c r="F878" s="94"/>
    </x:row>
    <x:row r="879" spans="6:6" s="93" customFormat="1" customHeight="1">
      <x:c r="F879" s="94"/>
    </x:row>
    <x:row r="880" spans="6:6" s="93" customFormat="1" customHeight="1">
      <x:c r="F880" s="94"/>
    </x:row>
    <x:row r="881" spans="6:6" s="93" customFormat="1" customHeight="1">
      <x:c r="F881" s="94"/>
    </x:row>
    <x:row r="882" spans="6:6" s="93" customFormat="1" customHeight="1">
      <x:c r="F882" s="94"/>
    </x:row>
    <x:row r="883" spans="6:6" s="93" customFormat="1" customHeight="1">
      <x:c r="F883" s="94"/>
    </x:row>
    <x:row r="884" spans="6:6" s="93" customFormat="1" customHeight="1">
      <x:c r="F884" s="94"/>
    </x:row>
    <x:row r="885" spans="6:6" s="93" customFormat="1" customHeight="1">
      <x:c r="F885" s="94"/>
    </x:row>
    <x:row r="886" spans="6:6" s="93" customFormat="1" customHeight="1">
      <x:c r="F886" s="94"/>
    </x:row>
    <x:row r="887" spans="6:6" s="93" customFormat="1" customHeight="1">
      <x:c r="F887" s="94"/>
    </x:row>
    <x:row r="888" spans="6:6" s="93" customFormat="1" customHeight="1">
      <x:c r="F888" s="94"/>
    </x:row>
    <x:row r="889" spans="6:6" s="93" customFormat="1" customHeight="1">
      <x:c r="F889" s="94"/>
    </x:row>
    <x:row r="890" spans="6:6" s="93" customFormat="1" customHeight="1">
      <x:c r="F890" s="94"/>
    </x:row>
    <x:row r="891" spans="6:6" s="93" customFormat="1" customHeight="1">
      <x:c r="F891" s="94"/>
    </x:row>
    <x:row r="892" spans="6:6" s="93" customFormat="1" customHeight="1">
      <x:c r="F892" s="94"/>
    </x:row>
    <x:row r="893" spans="6:6" s="93" customFormat="1" customHeight="1">
      <x:c r="F893" s="94"/>
    </x:row>
    <x:row r="894" spans="6:6" s="93" customFormat="1" customHeight="1">
      <x:c r="F894" s="94"/>
    </x:row>
    <x:row r="895" spans="6:6" s="93" customFormat="1" customHeight="1">
      <x:c r="F895" s="94"/>
    </x:row>
    <x:row r="896" spans="6:6" s="93" customFormat="1" customHeight="1">
      <x:c r="F896" s="94"/>
    </x:row>
    <x:row r="897" spans="6:6" s="93" customFormat="1" customHeight="1">
      <x:c r="F897" s="94"/>
    </x:row>
    <x:row r="898" spans="6:6" s="93" customFormat="1" customHeight="1">
      <x:c r="F898" s="94"/>
    </x:row>
    <x:row r="899" spans="6:6" s="93" customFormat="1" customHeight="1">
      <x:c r="F899" s="94"/>
    </x:row>
    <x:row r="900" spans="6:6" s="93" customFormat="1" customHeight="1">
      <x:c r="F900" s="94"/>
    </x:row>
    <x:row r="901" spans="6:6" s="93" customFormat="1" customHeight="1">
      <x:c r="F901" s="94"/>
    </x:row>
    <x:row r="902" spans="6:6" s="93" customFormat="1" customHeight="1">
      <x:c r="F902" s="94"/>
    </x:row>
    <x:row r="903" spans="6:6" s="93" customFormat="1" customHeight="1">
      <x:c r="F903" s="94"/>
    </x:row>
    <x:row r="904" spans="6:6" s="93" customFormat="1" customHeight="1">
      <x:c r="F904" s="94"/>
    </x:row>
    <x:row r="905" spans="6:6" s="93" customFormat="1" customHeight="1">
      <x:c r="F905" s="94"/>
    </x:row>
    <x:row r="906" spans="6:6" s="93" customFormat="1" customHeight="1">
      <x:c r="F906" s="94"/>
    </x:row>
    <x:row r="907" spans="6:6" s="93" customFormat="1" customHeight="1">
      <x:c r="F907" s="94"/>
    </x:row>
    <x:row r="908" spans="6:6" s="93" customFormat="1" customHeight="1">
      <x:c r="F908" s="94"/>
    </x:row>
    <x:row r="909" spans="6:6" s="93" customFormat="1" customHeight="1">
      <x:c r="F909" s="94"/>
    </x:row>
    <x:row r="910" spans="6:6" s="93" customFormat="1" customHeight="1">
      <x:c r="F910" s="94"/>
    </x:row>
    <x:row r="911" spans="6:6" s="93" customFormat="1" customHeight="1">
      <x:c r="F911" s="94"/>
    </x:row>
    <x:row r="912" spans="6:6" s="93" customFormat="1" customHeight="1">
      <x:c r="F912" s="94"/>
    </x:row>
    <x:row r="913" spans="6:6" s="93" customFormat="1" customHeight="1">
      <x:c r="F913" s="94"/>
    </x:row>
    <x:row r="914" spans="6:6" s="93" customFormat="1" customHeight="1">
      <x:c r="F914" s="94"/>
    </x:row>
    <x:row r="915" spans="6:6" s="93" customFormat="1" customHeight="1">
      <x:c r="F915" s="94"/>
    </x:row>
    <x:row r="916" spans="6:6" s="93" customFormat="1" customHeight="1">
      <x:c r="F916" s="94"/>
    </x:row>
    <x:row r="917" spans="6:6" s="93" customFormat="1" customHeight="1">
      <x:c r="F917" s="94"/>
    </x:row>
    <x:row r="918" spans="6:6" s="93" customFormat="1" customHeight="1">
      <x:c r="F918" s="94"/>
    </x:row>
    <x:row r="919" spans="6:6" s="93" customFormat="1" customHeight="1">
      <x:c r="F919" s="94"/>
    </x:row>
    <x:row r="920" spans="6:6" s="93" customFormat="1" customHeight="1">
      <x:c r="F920" s="94"/>
    </x:row>
    <x:row r="921" spans="6:6" s="93" customFormat="1" customHeight="1">
      <x:c r="F921" s="94"/>
    </x:row>
    <x:row r="922" spans="6:6" s="93" customFormat="1" customHeight="1">
      <x:c r="F922" s="94"/>
    </x:row>
    <x:row r="923" spans="6:6" s="93" customFormat="1" customHeight="1">
      <x:c r="F923" s="94"/>
    </x:row>
    <x:row r="924" spans="6:6" s="93" customFormat="1" customHeight="1">
      <x:c r="F924" s="94"/>
    </x:row>
    <x:row r="925" spans="6:6" s="93" customFormat="1" customHeight="1">
      <x:c r="F925" s="94"/>
    </x:row>
    <x:row r="926" spans="6:6" s="93" customFormat="1" customHeight="1">
      <x:c r="F926" s="94"/>
    </x:row>
    <x:row r="927" spans="6:6" s="93" customFormat="1" customHeight="1">
      <x:c r="F927" s="94"/>
    </x:row>
    <x:row r="928" spans="6:6" s="93" customFormat="1" customHeight="1">
      <x:c r="F928" s="94"/>
    </x:row>
    <x:row r="929" spans="6:6" s="93" customFormat="1" customHeight="1">
      <x:c r="F929" s="94"/>
    </x:row>
    <x:row r="930" spans="6:6" s="93" customFormat="1" customHeight="1">
      <x:c r="F930" s="94"/>
    </x:row>
    <x:row r="931" spans="6:6" s="93" customFormat="1" customHeight="1">
      <x:c r="F931" s="94"/>
    </x:row>
    <x:row r="932" spans="6:6" s="93" customFormat="1" customHeight="1">
      <x:c r="F932" s="94"/>
    </x:row>
    <x:row r="933" spans="6:6" s="93" customFormat="1" customHeight="1">
      <x:c r="F933" s="94"/>
    </x:row>
    <x:row r="934" spans="6:6" s="93" customFormat="1" customHeight="1">
      <x:c r="F934" s="94"/>
    </x:row>
    <x:row r="935" spans="6:6" s="93" customFormat="1" customHeight="1">
      <x:c r="F935" s="94"/>
    </x:row>
    <x:row r="936" spans="6:6" s="93" customFormat="1" customHeight="1">
      <x:c r="F936" s="94"/>
    </x:row>
    <x:row r="937" spans="6:6" s="93" customFormat="1" customHeight="1">
      <x:c r="F937" s="94"/>
    </x:row>
    <x:row r="938" spans="6:6" s="93" customFormat="1" customHeight="1">
      <x:c r="F938" s="94"/>
    </x:row>
    <x:row r="939" spans="6:6" s="93" customFormat="1" customHeight="1">
      <x:c r="F939" s="94"/>
    </x:row>
    <x:row r="940" spans="6:6" s="93" customFormat="1" customHeight="1">
      <x:c r="F940" s="94"/>
    </x:row>
    <x:row r="941" spans="6:6" s="93" customFormat="1" customHeight="1">
      <x:c r="F941" s="94"/>
    </x:row>
    <x:row r="942" spans="6:6" s="93" customFormat="1" customHeight="1">
      <x:c r="F942" s="94"/>
    </x:row>
    <x:row r="943" spans="6:6" s="93" customFormat="1" customHeight="1">
      <x:c r="F943" s="94"/>
    </x:row>
    <x:row r="944" spans="6:6" s="93" customFormat="1" customHeight="1">
      <x:c r="F944" s="94"/>
    </x:row>
    <x:row r="945" spans="6:6" s="93" customFormat="1" customHeight="1">
      <x:c r="F945" s="94"/>
    </x:row>
    <x:row r="946" spans="6:6" s="93" customFormat="1" customHeight="1">
      <x:c r="F946" s="94"/>
    </x:row>
    <x:row r="947" spans="6:6" s="93" customFormat="1" customHeight="1">
      <x:c r="F947" s="94"/>
    </x:row>
    <x:row r="948" spans="6:6" s="93" customFormat="1" customHeight="1">
      <x:c r="F948" s="94"/>
    </x:row>
    <x:row r="949" spans="6:6" s="93" customFormat="1" customHeight="1">
      <x:c r="F949" s="94"/>
    </x:row>
    <x:row r="950" spans="6:6" s="93" customFormat="1" customHeight="1">
      <x:c r="F950" s="94"/>
    </x:row>
    <x:row r="951" spans="6:6" s="93" customFormat="1" customHeight="1">
      <x:c r="F951" s="94"/>
    </x:row>
    <x:row r="952" spans="6:6" s="93" customFormat="1" customHeight="1">
      <x:c r="F952" s="94"/>
    </x:row>
    <x:row r="953" spans="6:6" s="93" customFormat="1" customHeight="1">
      <x:c r="F953" s="94"/>
    </x:row>
    <x:row r="954" spans="6:6" s="93" customFormat="1" customHeight="1">
      <x:c r="F954" s="94"/>
    </x:row>
    <x:row r="955" spans="6:6" s="93" customFormat="1" customHeight="1">
      <x:c r="F955" s="94"/>
    </x:row>
    <x:row r="956" spans="6:6" s="93" customFormat="1" customHeight="1">
      <x:c r="F956" s="94"/>
    </x:row>
    <x:row r="957" spans="6:6" s="93" customFormat="1" customHeight="1">
      <x:c r="F957" s="94"/>
    </x:row>
    <x:row r="958" spans="6:6" s="93" customFormat="1" customHeight="1">
      <x:c r="F958" s="94"/>
    </x:row>
    <x:row r="959" spans="6:6" s="93" customFormat="1" customHeight="1">
      <x:c r="F959" s="94"/>
    </x:row>
    <x:row r="960" spans="6:6" s="93" customFormat="1" customHeight="1">
      <x:c r="F960" s="94"/>
    </x:row>
    <x:row r="961" spans="6:6" s="93" customFormat="1" customHeight="1">
      <x:c r="F961" s="94"/>
    </x:row>
    <x:row r="962" spans="6:6" s="93" customFormat="1" customHeight="1">
      <x:c r="F962" s="94"/>
    </x:row>
    <x:row r="963" spans="6:6" s="93" customFormat="1" customHeight="1">
      <x:c r="F963" s="94"/>
    </x:row>
    <x:row r="964" spans="6:6" s="93" customFormat="1" customHeight="1">
      <x:c r="F964" s="94"/>
    </x:row>
    <x:row r="965" spans="6:6" s="93" customFormat="1" customHeight="1">
      <x:c r="F965" s="94"/>
    </x:row>
    <x:row r="966" spans="6:6" s="93" customFormat="1" customHeight="1">
      <x:c r="F966" s="94"/>
    </x:row>
    <x:row r="967" spans="6:6" s="93" customFormat="1" customHeight="1">
      <x:c r="F967" s="94"/>
    </x:row>
    <x:row r="968" spans="6:6" s="93" customFormat="1" customHeight="1">
      <x:c r="F968" s="94"/>
    </x:row>
    <x:row r="969" spans="6:6" s="93" customFormat="1" customHeight="1">
      <x:c r="F969" s="94"/>
    </x:row>
    <x:row r="970" spans="6:6" s="93" customFormat="1" customHeight="1">
      <x:c r="F970" s="94"/>
    </x:row>
    <x:row r="971" spans="6:6" s="93" customFormat="1" customHeight="1">
      <x:c r="F971" s="94"/>
    </x:row>
    <x:row r="972" spans="6:6" s="93" customFormat="1" customHeight="1">
      <x:c r="F972" s="94"/>
    </x:row>
    <x:row r="973" spans="6:6" s="93" customFormat="1" customHeight="1">
      <x:c r="F973" s="94"/>
    </x:row>
    <x:row r="974" spans="6:6" s="93" customFormat="1" customHeight="1">
      <x:c r="F974" s="94"/>
    </x:row>
    <x:row r="975" spans="6:6" s="93" customFormat="1" customHeight="1">
      <x:c r="F975" s="94"/>
    </x:row>
    <x:row r="976" spans="6:6" s="93" customFormat="1" customHeight="1">
      <x:c r="F976" s="94"/>
    </x:row>
    <x:row r="977" spans="6:6" s="93" customFormat="1" customHeight="1">
      <x:c r="F977" s="94"/>
    </x:row>
    <x:row r="978" spans="6:6" s="93" customFormat="1" customHeight="1">
      <x:c r="F978" s="94"/>
    </x:row>
    <x:row r="979" spans="6:6" s="93" customFormat="1" customHeight="1">
      <x:c r="F979" s="94"/>
    </x:row>
    <x:row r="980" spans="6:6" s="93" customFormat="1" customHeight="1">
      <x:c r="F980" s="94"/>
    </x:row>
    <x:row r="981" spans="6:6" s="93" customFormat="1" customHeight="1">
      <x:c r="F981" s="94"/>
    </x:row>
    <x:row r="982" spans="6:6" s="93" customFormat="1" customHeight="1">
      <x:c r="F982" s="94"/>
    </x:row>
    <x:row r="983" spans="6:6" s="93" customFormat="1" customHeight="1">
      <x:c r="F983" s="94"/>
    </x:row>
    <x:row r="984" spans="6:6" s="93" customFormat="1" customHeight="1">
      <x:c r="F984" s="94"/>
    </x:row>
    <x:row r="985" spans="6:6" s="93" customFormat="1" customHeight="1">
      <x:c r="F985" s="94"/>
    </x:row>
    <x:row r="986" spans="6:6" s="93" customFormat="1" customHeight="1">
      <x:c r="F986" s="94"/>
    </x:row>
    <x:row r="987" spans="6:6" s="93" customFormat="1" customHeight="1">
      <x:c r="F987" s="94"/>
    </x:row>
    <x:row r="988" spans="6:6" s="93" customFormat="1" customHeight="1">
      <x:c r="F988" s="94"/>
    </x:row>
    <x:row r="989" spans="6:6" s="93" customFormat="1" customHeight="1">
      <x:c r="F989" s="94"/>
    </x:row>
    <x:row r="990" spans="6:6" s="93" customFormat="1" customHeight="1">
      <x:c r="F990" s="94"/>
    </x:row>
    <x:row r="991" spans="6:6" s="93" customFormat="1" customHeight="1">
      <x:c r="F991" s="94"/>
    </x:row>
    <x:row r="992" spans="6:6" s="93" customFormat="1" customHeight="1">
      <x:c r="F992" s="94"/>
    </x:row>
    <x:row r="993" spans="6:6" s="93" customFormat="1" customHeight="1">
      <x:c r="F993" s="94"/>
    </x:row>
    <x:row r="994" spans="6:6" s="93" customFormat="1" customHeight="1">
      <x:c r="F994" s="94"/>
    </x:row>
    <x:row r="995" spans="6:6" s="93" customFormat="1" customHeight="1">
      <x:c r="F995" s="94"/>
    </x:row>
    <x:row r="996" spans="6:6" s="93" customFormat="1" customHeight="1">
      <x:c r="F996" s="94"/>
    </x:row>
    <x:row r="997" spans="6:6" s="93" customFormat="1" customHeight="1">
      <x:c r="F997" s="94"/>
    </x:row>
    <x:row r="998" spans="6:6" s="93" customFormat="1" customHeight="1">
      <x:c r="F998" s="94"/>
    </x:row>
    <x:row r="999" spans="6:6" s="93" customFormat="1" customHeight="1">
      <x:c r="F999" s="94"/>
    </x:row>
    <x:row r="1000" spans="6:6" s="93" customFormat="1" customHeight="1">
      <x:c r="F1000" s="94"/>
    </x:row>
    <x:row r="1001" spans="6:6" s="93" customFormat="1" customHeight="1">
      <x:c r="F1001" s="94"/>
    </x:row>
    <x:row r="1002" spans="6:6" s="93" customFormat="1" customHeight="1">
      <x:c r="F1002" s="94"/>
    </x:row>
    <x:row r="1003" spans="6:6" s="93" customFormat="1" customHeight="1">
      <x:c r="F1003" s="94"/>
    </x:row>
    <x:row r="1004" spans="6:6" s="93" customFormat="1" customHeight="1">
      <x:c r="F1004" s="94"/>
    </x:row>
    <x:row r="1005" spans="6:6" s="93" customFormat="1" customHeight="1">
      <x:c r="F1005" s="94"/>
    </x:row>
    <x:row r="1006" spans="6:6" s="93" customFormat="1" customHeight="1">
      <x:c r="F1006" s="94"/>
    </x:row>
    <x:row r="1007" spans="6:6" s="93" customFormat="1" customHeight="1">
      <x:c r="F1007" s="94"/>
    </x:row>
    <x:row r="1008" spans="6:6" s="93" customFormat="1" customHeight="1">
      <x:c r="F1008" s="94"/>
    </x:row>
    <x:row r="1009" spans="6:6" s="93" customFormat="1" customHeight="1">
      <x:c r="F1009" s="94"/>
    </x:row>
    <x:row r="1010" spans="6:6" s="93" customFormat="1" customHeight="1">
      <x:c r="F1010" s="94"/>
    </x:row>
    <x:row r="1011" spans="6:6" s="93" customFormat="1" customHeight="1">
      <x:c r="F1011" s="94"/>
    </x:row>
    <x:row r="1012" spans="6:6" s="93" customFormat="1" customHeight="1">
      <x:c r="F1012" s="94"/>
    </x:row>
    <x:row r="1013" spans="6:6" s="93" customFormat="1" customHeight="1">
      <x:c r="F1013" s="94"/>
    </x:row>
    <x:row r="1014" spans="6:6" s="93" customFormat="1" customHeight="1">
      <x:c r="F1014" s="94"/>
    </x:row>
    <x:row r="1015" spans="6:6" s="93" customFormat="1" customHeight="1">
      <x:c r="F1015" s="94"/>
    </x:row>
    <x:row r="1016" spans="6:6" s="93" customFormat="1" customHeight="1">
      <x:c r="F1016" s="94"/>
    </x:row>
    <x:row r="1017" spans="6:6" s="93" customFormat="1" customHeight="1">
      <x:c r="F1017" s="94"/>
    </x:row>
    <x:row r="1018" spans="6:6" s="93" customFormat="1" customHeight="1">
      <x:c r="F1018" s="94"/>
    </x:row>
    <x:row r="1019" spans="6:6" s="93" customFormat="1" customHeight="1">
      <x:c r="F1019" s="94"/>
    </x:row>
    <x:row r="1020" spans="6:6" s="93" customFormat="1" customHeight="1">
      <x:c r="F1020" s="94"/>
    </x:row>
    <x:row r="1021" spans="6:6" s="93" customFormat="1" customHeight="1">
      <x:c r="F1021" s="94"/>
    </x:row>
    <x:row r="1022" spans="6:6" s="93" customFormat="1" customHeight="1">
      <x:c r="F1022" s="94"/>
    </x:row>
    <x:row r="1023" spans="6:6" s="93" customFormat="1" customHeight="1">
      <x:c r="F1023" s="94"/>
    </x:row>
    <x:row r="1024" spans="6:6" s="93" customFormat="1" customHeight="1">
      <x:c r="F1024" s="94"/>
    </x:row>
    <x:row r="1025" spans="6:6" s="93" customFormat="1" customHeight="1">
      <x:c r="F1025" s="94"/>
    </x:row>
    <x:row r="1026" spans="6:6" s="93" customFormat="1" customHeight="1">
      <x:c r="F1026" s="94"/>
    </x:row>
    <x:row r="1027" spans="6:6" s="93" customFormat="1" customHeight="1">
      <x:c r="F1027" s="94"/>
    </x:row>
    <x:row r="1028" spans="6:6" s="93" customFormat="1" customHeight="1">
      <x:c r="F1028" s="94"/>
    </x:row>
    <x:row r="1029" spans="6:6" s="93" customFormat="1" customHeight="1">
      <x:c r="F1029" s="94"/>
    </x:row>
    <x:row r="1030" spans="6:6" s="93" customFormat="1" customHeight="1">
      <x:c r="F1030" s="94"/>
    </x:row>
    <x:row r="1031" spans="6:6" s="93" customFormat="1" customHeight="1">
      <x:c r="F1031" s="94"/>
    </x:row>
    <x:row r="1032" spans="6:6" s="93" customFormat="1" customHeight="1">
      <x:c r="F1032" s="94"/>
    </x:row>
    <x:row r="1033" spans="6:6" s="93" customFormat="1" customHeight="1">
      <x:c r="F1033" s="94"/>
    </x:row>
    <x:row r="1034" spans="6:6" s="93" customFormat="1" customHeight="1">
      <x:c r="F1034" s="94"/>
    </x:row>
    <x:row r="1035" spans="6:6" s="93" customFormat="1" customHeight="1">
      <x:c r="F1035" s="94"/>
    </x:row>
    <x:row r="1036" spans="6:6" s="93" customFormat="1" customHeight="1">
      <x:c r="F1036" s="94"/>
    </x:row>
    <x:row r="1037" spans="6:6" s="93" customFormat="1" customHeight="1">
      <x:c r="F1037" s="94"/>
    </x:row>
    <x:row r="1038" spans="6:6" s="93" customFormat="1" customHeight="1">
      <x:c r="F1038" s="94"/>
    </x:row>
    <x:row r="1039" spans="6:6" s="93" customFormat="1" customHeight="1">
      <x:c r="F1039" s="94"/>
    </x:row>
    <x:row r="1040" spans="6:6" s="93" customFormat="1" customHeight="1">
      <x:c r="F1040" s="94"/>
    </x:row>
    <x:row r="1041" spans="6:6" s="93" customFormat="1" customHeight="1">
      <x:c r="F1041" s="94"/>
    </x:row>
    <x:row r="1042" spans="6:6" s="93" customFormat="1" customHeight="1">
      <x:c r="F1042" s="94"/>
    </x:row>
    <x:row r="1043" spans="6:6" s="93" customFormat="1" customHeight="1">
      <x:c r="F1043" s="94"/>
    </x:row>
    <x:row r="1044" spans="6:6" s="93" customFormat="1" customHeight="1">
      <x:c r="F1044" s="94"/>
    </x:row>
    <x:row r="1045" spans="6:6" s="93" customFormat="1" customHeight="1">
      <x:c r="F1045" s="94"/>
    </x:row>
    <x:row r="1046" spans="6:6" s="93" customFormat="1" customHeight="1">
      <x:c r="F1046" s="94"/>
    </x:row>
    <x:row r="1047" spans="6:6" s="93" customFormat="1" customHeight="1">
      <x:c r="F1047" s="94"/>
    </x:row>
    <x:row r="1048" spans="6:6" s="93" customFormat="1" customHeight="1">
      <x:c r="F1048" s="94"/>
    </x:row>
    <x:row r="1049" spans="6:6" s="93" customFormat="1" customHeight="1">
      <x:c r="F1049" s="94"/>
    </x:row>
    <x:row r="1050" spans="6:6" s="93" customFormat="1" customHeight="1">
      <x:c r="F1050" s="94"/>
    </x:row>
    <x:row r="1051" spans="6:6" s="93" customFormat="1" customHeight="1">
      <x:c r="F1051" s="94"/>
    </x:row>
    <x:row r="1052" spans="6:6" s="93" customFormat="1" customHeight="1">
      <x:c r="F1052" s="94"/>
    </x:row>
    <x:row r="1053" spans="6:6" s="93" customFormat="1" customHeight="1">
      <x:c r="F1053" s="94"/>
    </x:row>
    <x:row r="1054" spans="6:6" s="93" customFormat="1" customHeight="1">
      <x:c r="F1054" s="94"/>
    </x:row>
    <x:row r="1055" spans="6:6" s="93" customFormat="1" customHeight="1">
      <x:c r="F1055" s="94"/>
    </x:row>
    <x:row r="1056" spans="6:6" s="93" customFormat="1" customHeight="1">
      <x:c r="F1056" s="94"/>
    </x:row>
    <x:row r="1057" spans="6:6" s="93" customFormat="1" customHeight="1">
      <x:c r="F1057" s="94"/>
    </x:row>
    <x:row r="1058" spans="6:6" s="93" customFormat="1" customHeight="1">
      <x:c r="F1058" s="94"/>
    </x:row>
    <x:row r="1059" spans="6:6" s="93" customFormat="1" customHeight="1">
      <x:c r="F1059" s="94"/>
    </x:row>
    <x:row r="1060" spans="6:6" s="93" customFormat="1" customHeight="1">
      <x:c r="F1060" s="94"/>
    </x:row>
    <x:row r="1061" spans="6:6" s="93" customFormat="1" customHeight="1">
      <x:c r="F1061" s="94"/>
    </x:row>
    <x:row r="1062" spans="6:6" s="93" customFormat="1" customHeight="1">
      <x:c r="F1062" s="94"/>
    </x:row>
    <x:row r="1063" spans="6:6" s="93" customFormat="1" customHeight="1">
      <x:c r="F1063" s="94"/>
    </x:row>
    <x:row r="1064" spans="6:6" s="93" customFormat="1" customHeight="1">
      <x:c r="F1064" s="94"/>
    </x:row>
    <x:row r="1065" spans="6:6" s="93" customFormat="1" customHeight="1">
      <x:c r="F1065" s="94"/>
    </x:row>
    <x:row r="1066" spans="6:6" s="93" customFormat="1" customHeight="1">
      <x:c r="F1066" s="94"/>
    </x:row>
    <x:row r="1067" spans="6:6" s="93" customFormat="1" customHeight="1">
      <x:c r="F1067" s="94"/>
    </x:row>
    <x:row r="1068" spans="6:6" s="93" customFormat="1" customHeight="1">
      <x:c r="F1068" s="94"/>
    </x:row>
    <x:row r="1069" spans="6:6" s="93" customFormat="1" customHeight="1">
      <x:c r="F1069" s="94"/>
    </x:row>
    <x:row r="1070" spans="6:6" s="93" customFormat="1" customHeight="1">
      <x:c r="F1070" s="94"/>
    </x:row>
    <x:row r="1071" spans="6:6" s="93" customFormat="1" customHeight="1">
      <x:c r="F1071" s="94"/>
    </x:row>
    <x:row r="1072" spans="6:6" s="93" customFormat="1" customHeight="1">
      <x:c r="F1072" s="94"/>
    </x:row>
    <x:row r="1073" spans="6:6" s="93" customFormat="1" customHeight="1">
      <x:c r="F1073" s="94"/>
    </x:row>
    <x:row r="1074" spans="6:6" s="93" customFormat="1" customHeight="1">
      <x:c r="F1074" s="94"/>
    </x:row>
    <x:row r="1075" spans="6:6" s="93" customFormat="1" customHeight="1">
      <x:c r="F1075" s="94"/>
    </x:row>
    <x:row r="1076" spans="6:6" s="93" customFormat="1" customHeight="1">
      <x:c r="F1076" s="94"/>
    </x:row>
    <x:row r="1077" spans="6:6" s="93" customFormat="1" customHeight="1">
      <x:c r="F1077" s="94"/>
    </x:row>
    <x:row r="1078" spans="6:6" s="93" customFormat="1" customHeight="1">
      <x:c r="F1078" s="94"/>
    </x:row>
    <x:row r="1079" spans="6:6" s="93" customFormat="1" customHeight="1">
      <x:c r="F1079" s="94"/>
    </x:row>
    <x:row r="1080" spans="6:6" s="93" customFormat="1" customHeight="1">
      <x:c r="F1080" s="94"/>
    </x:row>
    <x:row r="1081" spans="6:6" s="93" customFormat="1" customHeight="1">
      <x:c r="F1081" s="94"/>
    </x:row>
    <x:row r="1082" spans="6:6" s="93" customFormat="1" customHeight="1">
      <x:c r="F1082" s="94"/>
    </x:row>
    <x:row r="1083" spans="6:6" s="93" customFormat="1" customHeight="1">
      <x:c r="F1083" s="94"/>
    </x:row>
    <x:row r="1084" spans="6:6" s="93" customFormat="1" customHeight="1">
      <x:c r="F1084" s="94"/>
    </x:row>
    <x:row r="1085" spans="6:6" s="93" customFormat="1" customHeight="1">
      <x:c r="F1085" s="94"/>
    </x:row>
    <x:row r="1086" spans="6:6" s="93" customFormat="1" customHeight="1">
      <x:c r="F1086" s="94"/>
    </x:row>
    <x:row r="1087" spans="6:6" s="93" customFormat="1" customHeight="1">
      <x:c r="F1087" s="94"/>
    </x:row>
    <x:row r="1088" spans="6:6" s="93" customFormat="1" customHeight="1">
      <x:c r="F1088" s="94"/>
    </x:row>
    <x:row r="1089" spans="6:6" s="93" customFormat="1" customHeight="1">
      <x:c r="F1089" s="94"/>
    </x:row>
    <x:row r="1090" spans="6:6" s="93" customFormat="1" customHeight="1">
      <x:c r="F1090" s="94"/>
    </x:row>
    <x:row r="1091" spans="6:6" s="93" customFormat="1" customHeight="1">
      <x:c r="F1091" s="94"/>
    </x:row>
    <x:row r="1092" spans="6:6" s="93" customFormat="1" customHeight="1">
      <x:c r="F1092" s="94"/>
    </x:row>
    <x:row r="1093" spans="6:6" s="93" customFormat="1" customHeight="1">
      <x:c r="F1093" s="94"/>
    </x:row>
    <x:row r="1094" spans="6:6" s="93" customFormat="1" customHeight="1">
      <x:c r="F1094" s="94"/>
    </x:row>
    <x:row r="1095" spans="6:6" s="93" customFormat="1" customHeight="1">
      <x:c r="F1095" s="94"/>
    </x:row>
    <x:row r="1096" spans="6:6" s="93" customFormat="1" customHeight="1">
      <x:c r="F1096" s="94"/>
    </x:row>
    <x:row r="1097" spans="6:6" s="93" customFormat="1" customHeight="1">
      <x:c r="F1097" s="94"/>
    </x:row>
    <x:row r="1098" spans="6:6" s="93" customFormat="1" customHeight="1">
      <x:c r="F1098" s="94"/>
    </x:row>
    <x:row r="1099" spans="6:6" s="93" customFormat="1" customHeight="1">
      <x:c r="F1099" s="94"/>
    </x:row>
    <x:row r="1100" spans="6:6" s="93" customFormat="1" customHeight="1">
      <x:c r="F1100" s="94"/>
    </x:row>
    <x:row r="1101" spans="6:6" s="93" customFormat="1" customHeight="1">
      <x:c r="F1101" s="94"/>
    </x:row>
    <x:row r="1102" spans="6:6" s="93" customFormat="1" customHeight="1">
      <x:c r="F1102" s="94"/>
    </x:row>
    <x:row r="1103" spans="6:6" s="93" customFormat="1" customHeight="1">
      <x:c r="F1103" s="94"/>
    </x:row>
    <x:row r="1104" spans="6:6" s="93" customFormat="1" customHeight="1">
      <x:c r="F1104" s="94"/>
    </x:row>
    <x:row r="1105" spans="6:6" s="93" customFormat="1" customHeight="1">
      <x:c r="F1105" s="94"/>
    </x:row>
    <x:row r="1106" spans="6:6" s="93" customFormat="1" customHeight="1">
      <x:c r="F1106" s="94"/>
    </x:row>
    <x:row r="1107" spans="6:6" s="93" customFormat="1" customHeight="1">
      <x:c r="F1107" s="94"/>
    </x:row>
    <x:row r="1108" spans="6:6" s="93" customFormat="1" customHeight="1">
      <x:c r="F1108" s="94"/>
    </x:row>
    <x:row r="1109" spans="6:6" s="93" customFormat="1" customHeight="1">
      <x:c r="F1109" s="94"/>
    </x:row>
    <x:row r="1110" spans="6:6" s="93" customFormat="1" customHeight="1">
      <x:c r="F1110" s="94"/>
    </x:row>
    <x:row r="1111" spans="6:6" s="93" customFormat="1" customHeight="1">
      <x:c r="F1111" s="94"/>
    </x:row>
    <x:row r="1112" spans="6:6" s="93" customFormat="1" customHeight="1">
      <x:c r="F1112" s="94"/>
    </x:row>
    <x:row r="1113" spans="6:6" s="93" customFormat="1" customHeight="1">
      <x:c r="F1113" s="94"/>
    </x:row>
    <x:row r="1114" spans="6:6" s="93" customFormat="1" customHeight="1">
      <x:c r="F1114" s="94"/>
    </x:row>
    <x:row r="1115" spans="6:6" s="93" customFormat="1" customHeight="1">
      <x:c r="F1115" s="94"/>
    </x:row>
    <x:row r="1116" spans="6:6" s="93" customFormat="1" customHeight="1">
      <x:c r="F1116" s="94"/>
    </x:row>
    <x:row r="1117" spans="6:6" s="93" customFormat="1" customHeight="1">
      <x:c r="F1117" s="94"/>
    </x:row>
    <x:row r="1118" spans="6:6" s="93" customFormat="1" customHeight="1">
      <x:c r="F1118" s="94"/>
    </x:row>
    <x:row r="1119" spans="6:6" s="93" customFormat="1" customHeight="1">
      <x:c r="F1119" s="94"/>
    </x:row>
    <x:row r="1120" spans="6:6" s="93" customFormat="1" customHeight="1">
      <x:c r="F1120" s="94"/>
    </x:row>
    <x:row r="1121" spans="6:6" s="93" customFormat="1" customHeight="1">
      <x:c r="F1121" s="94"/>
    </x:row>
    <x:row r="1122" spans="6:6" s="93" customFormat="1" customHeight="1">
      <x:c r="F1122" s="94"/>
    </x:row>
    <x:row r="1123" spans="6:6" s="93" customFormat="1" customHeight="1">
      <x:c r="F1123" s="94"/>
    </x:row>
    <x:row r="1124" spans="6:6" s="93" customFormat="1" customHeight="1">
      <x:c r="F1124" s="94"/>
    </x:row>
    <x:row r="1125" spans="6:6" s="93" customFormat="1" customHeight="1">
      <x:c r="F1125" s="94"/>
    </x:row>
    <x:row r="1126" spans="6:6" s="93" customFormat="1" customHeight="1">
      <x:c r="F1126" s="94"/>
    </x:row>
    <x:row r="1127" spans="6:6" s="93" customFormat="1" customHeight="1">
      <x:c r="F1127" s="94"/>
    </x:row>
    <x:row r="1128" spans="6:6" s="93" customFormat="1" customHeight="1">
      <x:c r="F1128" s="94"/>
    </x:row>
    <x:row r="1129" spans="6:6" s="93" customFormat="1" customHeight="1">
      <x:c r="F1129" s="94"/>
    </x:row>
    <x:row r="1130" spans="6:6" s="93" customFormat="1" customHeight="1">
      <x:c r="F1130" s="94"/>
    </x:row>
    <x:row r="1131" spans="6:6" s="93" customFormat="1" customHeight="1">
      <x:c r="F1131" s="94"/>
    </x:row>
    <x:row r="1132" spans="6:6" s="93" customFormat="1" customHeight="1">
      <x:c r="F1132" s="94"/>
    </x:row>
    <x:row r="1133" spans="6:6" s="93" customFormat="1" customHeight="1">
      <x:c r="F1133" s="94"/>
    </x:row>
    <x:row r="1134" spans="6:6" s="93" customFormat="1" customHeight="1">
      <x:c r="F1134" s="94"/>
    </x:row>
    <x:row r="1135" spans="6:6" s="93" customFormat="1" customHeight="1">
      <x:c r="F1135" s="94"/>
    </x:row>
    <x:row r="1136" spans="6:6" s="93" customFormat="1" customHeight="1">
      <x:c r="F1136" s="94"/>
    </x:row>
    <x:row r="1137" spans="6:6" s="93" customFormat="1" customHeight="1">
      <x:c r="F1137" s="94"/>
    </x:row>
    <x:row r="1138" spans="6:6" s="93" customFormat="1" customHeight="1">
      <x:c r="F1138" s="94"/>
    </x:row>
    <x:row r="1139" spans="6:6" s="93" customFormat="1" customHeight="1">
      <x:c r="F1139" s="94"/>
    </x:row>
    <x:row r="1140" spans="6:6" s="93" customFormat="1" customHeight="1">
      <x:c r="F1140" s="94"/>
    </x:row>
    <x:row r="1141" spans="6:6" s="93" customFormat="1" customHeight="1">
      <x:c r="F1141" s="94"/>
    </x:row>
    <x:row r="1142" spans="6:6" s="93" customFormat="1" customHeight="1">
      <x:c r="F1142" s="94"/>
    </x:row>
    <x:row r="1143" spans="6:6" s="93" customFormat="1" customHeight="1">
      <x:c r="F1143" s="94"/>
    </x:row>
    <x:row r="1144" spans="6:6" s="93" customFormat="1" customHeight="1">
      <x:c r="F1144" s="94"/>
    </x:row>
    <x:row r="1145" spans="6:6" s="93" customFormat="1" customHeight="1">
      <x:c r="F1145" s="94"/>
    </x:row>
    <x:row r="1146" spans="6:6" s="93" customFormat="1" customHeight="1">
      <x:c r="F1146" s="94"/>
    </x:row>
    <x:row r="1147" spans="6:6" s="93" customFormat="1" customHeight="1">
      <x:c r="F1147" s="94"/>
    </x:row>
    <x:row r="1148" spans="6:6" s="93" customFormat="1" customHeight="1">
      <x:c r="F1148" s="94"/>
    </x:row>
    <x:row r="1149" spans="6:6" s="93" customFormat="1" customHeight="1">
      <x:c r="F1149" s="94"/>
    </x:row>
    <x:row r="1150" spans="6:6" s="93" customFormat="1" customHeight="1">
      <x:c r="F1150" s="94"/>
    </x:row>
    <x:row r="1151" spans="6:6" s="93" customFormat="1" customHeight="1">
      <x:c r="F1151" s="94"/>
    </x:row>
    <x:row r="1152" spans="6:6" s="93" customFormat="1" customHeight="1">
      <x:c r="F1152" s="94"/>
    </x:row>
    <x:row r="1153" spans="6:6" s="93" customFormat="1" customHeight="1">
      <x:c r="F1153" s="94"/>
    </x:row>
    <x:row r="1154" spans="6:6" s="93" customFormat="1" customHeight="1">
      <x:c r="F1154" s="94"/>
    </x:row>
    <x:row r="1155" spans="6:6" s="93" customFormat="1" customHeight="1">
      <x:c r="F1155" s="94"/>
    </x:row>
    <x:row r="1156" spans="6:6" s="93" customFormat="1" customHeight="1">
      <x:c r="F1156" s="94"/>
    </x:row>
    <x:row r="1157" spans="6:6" s="93" customFormat="1" customHeight="1">
      <x:c r="F1157" s="94"/>
    </x:row>
    <x:row r="1158" spans="6:6" s="93" customFormat="1" customHeight="1">
      <x:c r="F1158" s="94"/>
    </x:row>
    <x:row r="1159" spans="6:6" s="93" customFormat="1" customHeight="1">
      <x:c r="F1159" s="94"/>
    </x:row>
    <x:row r="1160" spans="6:6" s="93" customFormat="1" customHeight="1">
      <x:c r="F1160" s="94"/>
    </x:row>
    <x:row r="1161" spans="6:6" s="93" customFormat="1" customHeight="1">
      <x:c r="F1161" s="94"/>
    </x:row>
    <x:row r="1162" spans="6:6" s="93" customFormat="1" customHeight="1">
      <x:c r="F1162" s="94"/>
    </x:row>
    <x:row r="1163" spans="6:6" s="93" customFormat="1" customHeight="1">
      <x:c r="F1163" s="94"/>
    </x:row>
    <x:row r="1164" spans="6:6" s="93" customFormat="1" customHeight="1">
      <x:c r="F1164" s="94"/>
    </x:row>
    <x:row r="1165" spans="6:6" s="93" customFormat="1" customHeight="1">
      <x:c r="F1165" s="94"/>
    </x:row>
    <x:row r="1166" spans="6:6" s="93" customFormat="1" customHeight="1">
      <x:c r="F1166" s="94"/>
    </x:row>
    <x:row r="1167" spans="6:6" s="93" customFormat="1" customHeight="1">
      <x:c r="F1167" s="94"/>
    </x:row>
    <x:row r="1168" spans="6:6" s="93" customFormat="1" customHeight="1">
      <x:c r="F1168" s="94"/>
    </x:row>
    <x:row r="1169" spans="6:6" s="93" customFormat="1" customHeight="1">
      <x:c r="F1169" s="94"/>
    </x:row>
    <x:row r="1170" spans="6:6" s="93" customFormat="1" customHeight="1">
      <x:c r="F1170" s="94"/>
    </x:row>
    <x:row r="1171" spans="6:6" s="93" customFormat="1" customHeight="1">
      <x:c r="F1171" s="94"/>
    </x:row>
    <x:row r="1172" spans="6:6" s="93" customFormat="1" customHeight="1">
      <x:c r="F1172" s="94"/>
    </x:row>
    <x:row r="1173" spans="6:6" s="93" customFormat="1" customHeight="1">
      <x:c r="F1173" s="94"/>
    </x:row>
    <x:row r="1174" spans="6:6" s="93" customFormat="1" customHeight="1">
      <x:c r="F1174" s="94"/>
    </x:row>
    <x:row r="1175" spans="6:6" s="93" customFormat="1" customHeight="1">
      <x:c r="F1175" s="94"/>
    </x:row>
    <x:row r="1176" spans="6:6" s="93" customFormat="1" customHeight="1">
      <x:c r="F1176" s="94"/>
    </x:row>
    <x:row r="1177" spans="6:6" s="93" customFormat="1" customHeight="1">
      <x:c r="F1177" s="94"/>
    </x:row>
    <x:row r="1178" spans="6:6" s="93" customFormat="1" customHeight="1">
      <x:c r="F1178" s="94"/>
    </x:row>
    <x:row r="1179" spans="6:6" s="93" customFormat="1" customHeight="1">
      <x:c r="F1179" s="94"/>
    </x:row>
    <x:row r="1180" spans="6:6" s="93" customFormat="1" customHeight="1">
      <x:c r="F1180" s="94"/>
    </x:row>
    <x:row r="1181" spans="6:6" s="93" customFormat="1" customHeight="1">
      <x:c r="F1181" s="94"/>
    </x:row>
    <x:row r="1182" spans="6:6" s="93" customFormat="1" customHeight="1">
      <x:c r="F1182" s="94"/>
    </x:row>
    <x:row r="1183" spans="6:6" s="93" customFormat="1" customHeight="1">
      <x:c r="F1183" s="94"/>
    </x:row>
    <x:row r="1184" spans="6:6" s="93" customFormat="1" customHeight="1">
      <x:c r="F1184" s="94"/>
    </x:row>
    <x:row r="1185" spans="6:6" s="93" customFormat="1" customHeight="1">
      <x:c r="F1185" s="94"/>
    </x:row>
    <x:row r="1186" spans="6:6" s="93" customFormat="1" customHeight="1">
      <x:c r="F1186" s="94"/>
    </x:row>
    <x:row r="1187" spans="6:6" s="93" customFormat="1" customHeight="1">
      <x:c r="F1187" s="94"/>
    </x:row>
    <x:row r="1188" spans="6:6" s="93" customFormat="1" customHeight="1">
      <x:c r="F1188" s="94"/>
    </x:row>
    <x:row r="1189" spans="6:6" s="93" customFormat="1" customHeight="1">
      <x:c r="F1189" s="94"/>
    </x:row>
    <x:row r="1190" spans="6:6" s="93" customFormat="1" customHeight="1">
      <x:c r="F1190" s="94"/>
    </x:row>
    <x:row r="1191" spans="6:6" s="93" customFormat="1" customHeight="1">
      <x:c r="F1191" s="94"/>
    </x:row>
    <x:row r="1192" spans="6:6" s="93" customFormat="1" customHeight="1">
      <x:c r="F1192" s="94"/>
    </x:row>
    <x:row r="1193" spans="6:6" s="93" customFormat="1" customHeight="1">
      <x:c r="F1193" s="94"/>
    </x:row>
    <x:row r="1194" spans="6:6" s="93" customFormat="1" customHeight="1">
      <x:c r="F1194" s="94"/>
    </x:row>
    <x:row r="1195" spans="6:6" s="93" customFormat="1" customHeight="1">
      <x:c r="F1195" s="94"/>
    </x:row>
    <x:row r="1196" spans="6:6" s="93" customFormat="1" customHeight="1">
      <x:c r="F1196" s="94"/>
    </x:row>
    <x:row r="1197" spans="6:6" s="93" customFormat="1" customHeight="1">
      <x:c r="F1197" s="94"/>
    </x:row>
    <x:row r="1198" spans="6:6" s="93" customFormat="1" customHeight="1">
      <x:c r="F1198" s="94"/>
    </x:row>
    <x:row r="1199" spans="6:6" s="93" customFormat="1" customHeight="1">
      <x:c r="F1199" s="94"/>
    </x:row>
    <x:row r="1200" spans="6:6" s="93" customFormat="1" customHeight="1">
      <x:c r="F1200" s="94"/>
    </x:row>
  </x:sheetData>
  <x:mergeCells count="1">
    <x:mergeCell ref="E3:F3"/>
  </x:mergeCells>
  <x:pageMargins left="0.74763888120651245" right="0.74763888120651245" top="0.98416668176651001" bottom="0.98416668176651001" header="0.51152777671813965" footer="0.51152777671813965"/>
  <x:pageSetup paperSize="9" scale="100" firstPageNumber="1" fitToWidth="1" fitToHeight="1" orientation="portrait" usePrinterDefaults="1" blackAndWhite="0" draft="0" useFirstPageNumber="0" horizontalDpi="600" verticalDpi="600" copies="1"/>
  <x: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24" baseType="lpstr">
      <vt:lpstr>총괄</vt:lpstr>
      <vt:lpstr>집계표</vt:lpstr>
      <vt:lpstr>내역-국방망</vt:lpstr>
      <vt:lpstr>내역-센서망</vt:lpstr>
      <vt:lpstr>VXXXXXXX</vt:lpstr>
      <vt:lpstr>ECSYSTEM</vt:lpstr>
      <vt:lpstr>ECSYSTEM_2</vt:lpstr>
      <vt:lpstr>ECSYSTEM_3</vt:lpstr>
      <vt:lpstr>단가(물품)</vt:lpstr>
      <vt:lpstr>원가</vt:lpstr>
      <vt:lpstr>집계</vt:lpstr>
      <vt:lpstr>내역</vt:lpstr>
      <vt:lpstr>소요량</vt:lpstr>
      <vt:lpstr>목록</vt:lpstr>
      <vt:lpstr>일위</vt:lpstr>
      <vt:lpstr>단가</vt:lpstr>
      <vt:lpstr>경비</vt:lpstr>
      <vt:lpstr>산재</vt:lpstr>
      <vt:lpstr>고용</vt:lpstr>
      <vt:lpstr>석면피해</vt:lpstr>
      <vt:lpstr>임금채권</vt:lpstr>
      <vt:lpstr>일반</vt:lpstr>
      <vt:lpstr>이윤</vt:lpstr>
      <vt:lpstr>공사노임</vt:lpstr>
    </vt:vector>
  </ep:TitlesOfParts>
  <ep:TotalTime>18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진한식</dc:creator>
  <cp:lastModifiedBy>USER</cp:lastModifiedBy>
  <cp:revision>7</cp:revision>
  <cp:lastPrinted>2026-07-29T01:29:15.000</cp:lastPrinted>
  <dcterms:created xsi:type="dcterms:W3CDTF">2009-02-19T00:41:14.000</dcterms:created>
  <dcterms:modified xsi:type="dcterms:W3CDTF">2026-07-31T04:50:32.033</dcterms:modified>
  <cp:version>1000.0100.01</cp:version>
</cp:coreProperties>
</file>